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571" windowHeight="9905" tabRatio="935"/>
  </bookViews>
  <sheets>
    <sheet name="1010" sheetId="24" r:id="rId1"/>
  </sheets>
  <calcPr calcId="125725"/>
</workbook>
</file>

<file path=xl/calcChain.xml><?xml version="1.0" encoding="utf-8"?>
<calcChain xmlns="http://schemas.openxmlformats.org/spreadsheetml/2006/main">
  <c r="I20" i="24"/>
  <c r="J20"/>
  <c r="K20"/>
  <c r="I21"/>
  <c r="J21"/>
  <c r="K21" s="1"/>
  <c r="J19"/>
  <c r="I19"/>
  <c r="K19" s="1"/>
  <c r="J16"/>
  <c r="I16"/>
  <c r="F123"/>
  <c r="F125"/>
  <c r="H109"/>
  <c r="E109"/>
  <c r="I108"/>
  <c r="H108"/>
  <c r="K108" s="1"/>
  <c r="E108"/>
  <c r="I105"/>
  <c r="H105"/>
  <c r="K105" s="1"/>
  <c r="E105"/>
  <c r="H100"/>
  <c r="E100"/>
  <c r="H99"/>
  <c r="E99"/>
  <c r="I98"/>
  <c r="H98"/>
  <c r="K98" s="1"/>
  <c r="E98"/>
  <c r="I97"/>
  <c r="K97"/>
  <c r="E97"/>
  <c r="I91"/>
  <c r="K91"/>
  <c r="I92"/>
  <c r="K92"/>
  <c r="I93"/>
  <c r="K93"/>
  <c r="I104"/>
  <c r="K90"/>
  <c r="I90"/>
  <c r="H95"/>
  <c r="E95"/>
  <c r="H94"/>
  <c r="E94"/>
  <c r="K84"/>
  <c r="J84"/>
  <c r="I84"/>
  <c r="J80" l="1"/>
  <c r="I80"/>
  <c r="H85"/>
  <c r="E85"/>
  <c r="H86"/>
  <c r="E86"/>
  <c r="J70" l="1"/>
  <c r="I70"/>
  <c r="K70" s="1"/>
  <c r="H70"/>
  <c r="E70"/>
  <c r="J69"/>
  <c r="I69"/>
  <c r="K69" s="1"/>
  <c r="H69"/>
  <c r="E69"/>
  <c r="J66"/>
  <c r="I66"/>
  <c r="K66" s="1"/>
  <c r="H66"/>
  <c r="E66"/>
  <c r="J61"/>
  <c r="I61"/>
  <c r="K61" s="1"/>
  <c r="H61"/>
  <c r="E61"/>
  <c r="J62"/>
  <c r="I62"/>
  <c r="H62"/>
  <c r="E62"/>
  <c r="J59"/>
  <c r="I59"/>
  <c r="K59" s="1"/>
  <c r="H59"/>
  <c r="E59"/>
  <c r="J60"/>
  <c r="I60"/>
  <c r="K60" s="1"/>
  <c r="H60"/>
  <c r="E60"/>
  <c r="J54"/>
  <c r="I54"/>
  <c r="H54"/>
  <c r="E54"/>
  <c r="J53"/>
  <c r="I53"/>
  <c r="K53" s="1"/>
  <c r="H53"/>
  <c r="E53"/>
  <c r="H20"/>
  <c r="E20"/>
  <c r="H19"/>
  <c r="E19"/>
  <c r="J71"/>
  <c r="I71"/>
  <c r="E71"/>
  <c r="H71"/>
  <c r="K71" l="1"/>
  <c r="K62"/>
  <c r="K54"/>
  <c r="F137"/>
  <c r="F129" l="1"/>
  <c r="E121"/>
  <c r="D121"/>
  <c r="F121"/>
  <c r="H93" l="1"/>
  <c r="E93"/>
  <c r="H110" l="1"/>
  <c r="E110"/>
  <c r="H91" l="1"/>
  <c r="H92"/>
  <c r="E91"/>
  <c r="E92"/>
  <c r="H84"/>
  <c r="E84"/>
  <c r="C31" l="1"/>
  <c r="E36"/>
  <c r="E33"/>
  <c r="E31" l="1"/>
  <c r="D31"/>
  <c r="H80"/>
  <c r="H51"/>
  <c r="J50"/>
  <c r="J51"/>
  <c r="J52"/>
  <c r="I50"/>
  <c r="I51"/>
  <c r="I52"/>
  <c r="K52" s="1"/>
  <c r="E52"/>
  <c r="E51"/>
  <c r="H50"/>
  <c r="J49"/>
  <c r="I49"/>
  <c r="H49"/>
  <c r="E50"/>
  <c r="E49"/>
  <c r="H21"/>
  <c r="E21"/>
  <c r="H106"/>
  <c r="E106"/>
  <c r="H104"/>
  <c r="K104" s="1"/>
  <c r="E104"/>
  <c r="H102"/>
  <c r="E102"/>
  <c r="H101"/>
  <c r="E101"/>
  <c r="H90"/>
  <c r="E90"/>
  <c r="E80"/>
  <c r="K80" s="1"/>
  <c r="J67"/>
  <c r="I67"/>
  <c r="H67"/>
  <c r="E67"/>
  <c r="J65"/>
  <c r="I65"/>
  <c r="H65"/>
  <c r="E65"/>
  <c r="J58"/>
  <c r="I58"/>
  <c r="H58"/>
  <c r="E58"/>
  <c r="J57"/>
  <c r="I57"/>
  <c r="H52"/>
  <c r="H16"/>
  <c r="E16"/>
  <c r="K49" l="1"/>
  <c r="K50"/>
  <c r="K57"/>
  <c r="K58"/>
  <c r="K65"/>
  <c r="K67"/>
  <c r="K51"/>
  <c r="K16"/>
</calcChain>
</file>

<file path=xl/sharedStrings.xml><?xml version="1.0" encoding="utf-8"?>
<sst xmlns="http://schemas.openxmlformats.org/spreadsheetml/2006/main" count="302" uniqueCount="168">
  <si>
    <r>
      <rPr>
        <sz val="11"/>
        <rFont val="Times New Roman"/>
        <family val="1"/>
        <charset val="204"/>
      </rPr>
      <t>х</t>
    </r>
  </si>
  <si>
    <r>
      <rPr>
        <sz val="11"/>
        <rFont val="Times New Roman"/>
        <family val="1"/>
        <charset val="204"/>
      </rPr>
      <t>2</t>
    </r>
  </si>
  <si>
    <r>
      <rPr>
        <sz val="11"/>
        <rFont val="Times New Roman"/>
        <family val="1"/>
        <charset val="204"/>
      </rPr>
      <t>2.1</t>
    </r>
  </si>
  <si>
    <r>
      <rPr>
        <sz val="11"/>
        <rFont val="Times New Roman"/>
        <family val="1"/>
        <charset val="204"/>
      </rPr>
      <t>2.2</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</si>
  <si>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</si>
  <si>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</si>
  <si>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</si>
  <si>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</si>
  <si>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</si>
  <si>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</si>
  <si>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</si>
  <si>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касовихвидатків від планового показника</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</si>
  <si>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</si>
  <si>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</si>
  <si>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</si>
  <si>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</si>
  <si>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</si>
  <si>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</si>
  <si>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</si>
  <si>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</si>
  <si>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</si>
  <si>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</si>
  <si>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(КПКВК МБ)</t>
  </si>
  <si>
    <t>(найменування головного розпорядника)</t>
  </si>
  <si>
    <t>2.</t>
  </si>
  <si>
    <t>(найменування відповідального виконавця)</t>
  </si>
  <si>
    <t>3.</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</si>
  <si>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</si>
  <si>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</si>
  <si>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</si>
  <si>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</si>
  <si>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</si>
  <si>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</si>
  <si>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загальний фонд</t>
  </si>
  <si>
    <t>спеціальний фонд</t>
  </si>
  <si>
    <t>разом</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</si>
  <si>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</si>
  <si>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</si>
  <si>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</si>
  <si>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</si>
  <si>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</si>
  <si>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</si>
  <si>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</si>
  <si>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</si>
  <si>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</si>
  <si>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</si>
  <si>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</si>
  <si>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</si>
  <si>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</si>
  <si>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</si>
  <si>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</si>
  <si>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</si>
  <si>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</si>
  <si>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</si>
  <si>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</si>
  <si>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</si>
  <si>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</si>
  <si>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</si>
  <si>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</si>
  <si>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</si>
  <si>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</si>
  <si>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</si>
  <si>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</si>
  <si>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Спеціальний фонд</t>
  </si>
  <si>
    <t>Видатки (надані кредити)</t>
  </si>
  <si>
    <t>Загальний фонд</t>
  </si>
  <si>
    <t>0600000</t>
  </si>
  <si>
    <t>0610000</t>
  </si>
  <si>
    <t>Управління освіти Ніжинської міської ради</t>
  </si>
  <si>
    <t>0611010</t>
  </si>
  <si>
    <t>0910</t>
  </si>
  <si>
    <t>Надання дошкільної освіти</t>
  </si>
  <si>
    <t>Забезпечити створення належних умов для надання на належному рівні дошкільної освіти та виховання дітей</t>
  </si>
  <si>
    <t>Забезпечення надання дошкільної освіти</t>
  </si>
  <si>
    <t>кількість дошкільних навчальних закладів</t>
  </si>
  <si>
    <t>кількість груп</t>
  </si>
  <si>
    <t>середньорічна чисельність штатних посад</t>
  </si>
  <si>
    <t>в т.ч. вихователів, музкерівників</t>
  </si>
  <si>
    <t>кількість дітей, що відвідують дошкільні заклади</t>
  </si>
  <si>
    <t xml:space="preserve">кількість дітей від 0 до 6 років </t>
  </si>
  <si>
    <t>витрати на перебування 1 дитини в дошкільному закладі (грн.)</t>
  </si>
  <si>
    <t>х</t>
  </si>
  <si>
    <t>Залишок на кінець року</t>
  </si>
  <si>
    <t>Пояснення причин відхилень фактичних обсягів надходжень від планових:</t>
  </si>
  <si>
    <t>власні  надходження  протягом  року  не уточнюються, благодійні внески запланувати неможливо</t>
  </si>
  <si>
    <t>Кількість дошкільних навчальних закладів</t>
  </si>
  <si>
    <t>якості</t>
  </si>
  <si>
    <t>відсоток охоплення дітей дошкільною освітою</t>
  </si>
  <si>
    <t>Плати за послуги надійшло більше, чим планувалось та надійшли благодійні внески.</t>
  </si>
  <si>
    <t>Надходження із загального фонду бюджету до спецфонду (бюджету розвитку)</t>
  </si>
  <si>
    <t>№ з/п</t>
  </si>
  <si>
    <t>Показники</t>
  </si>
  <si>
    <t>В т.ч.</t>
  </si>
  <si>
    <t>Залишок на початок року</t>
  </si>
  <si>
    <t>1.1</t>
  </si>
  <si>
    <t>Власних надходжень</t>
  </si>
  <si>
    <t>1.2</t>
  </si>
  <si>
    <t>Інших надходжень</t>
  </si>
  <si>
    <t>Пояснення причин наявності залишку надходжень спеціального фонду, в т.ч. власних надходжень бюджетних установ та інших надходжень , на початок року...</t>
  </si>
  <si>
    <t>Надходження</t>
  </si>
  <si>
    <t>2.1</t>
  </si>
  <si>
    <t>2.2</t>
  </si>
  <si>
    <t>Надходження позик</t>
  </si>
  <si>
    <t>2.3</t>
  </si>
  <si>
    <t>Повернення кредитів</t>
  </si>
  <si>
    <t>2.4</t>
  </si>
  <si>
    <t>Інші надходження</t>
  </si>
  <si>
    <t>3.1</t>
  </si>
  <si>
    <t>3.2</t>
  </si>
  <si>
    <t>Затверджено паспортом бюджетної програми на звітний період</t>
  </si>
  <si>
    <t>Виконано за звітний період (касові видатки/надані кредити)</t>
  </si>
  <si>
    <t>затрат</t>
  </si>
  <si>
    <t>продукту</t>
  </si>
  <si>
    <r>
      <rPr>
        <b/>
        <sz val="12"/>
        <rFont val="Times New Roman"/>
        <family val="1"/>
        <charset val="204"/>
      </rPr>
      <t>Пояснення щодо розбіжностей між фактичними та плановии результативними показниками:</t>
    </r>
    <r>
      <rPr>
        <sz val="12"/>
        <rFont val="Times New Roman"/>
        <family val="1"/>
        <charset val="204"/>
      </rPr>
      <t xml:space="preserve"> </t>
    </r>
  </si>
  <si>
    <t>ефективності</t>
  </si>
  <si>
    <t>5.4 « Виконання показників бюджетної програми порівняно із показниками попереднього року»:    (тис. грн)</t>
  </si>
  <si>
    <t>Попередній рік</t>
  </si>
  <si>
    <t>Звітний рік</t>
  </si>
  <si>
    <t>5.5 «Виконання інвестиційних (проектів) програм»:</t>
  </si>
  <si>
    <t>Код</t>
  </si>
  <si>
    <t>6=5-4</t>
  </si>
  <si>
    <t>8=3-7</t>
  </si>
  <si>
    <t xml:space="preserve">Головний бухгалтер управління освіти </t>
  </si>
  <si>
    <t>Мезенцева Л.М.</t>
  </si>
  <si>
    <t>Оцінка ефективності бюджетної програми за 2019 рік</t>
  </si>
  <si>
    <t>Погашення кредиторської заборгованості, зареєстрованої в органах Державної казначейської  служби України станом на 01.01.2019 року</t>
  </si>
  <si>
    <t>Придбання обладнання і предметів довгострокового користування</t>
  </si>
  <si>
    <t>обсяг кредиторської заборгованості на 01.01.2019 р.</t>
  </si>
  <si>
    <t>обсяги видатків на придбання обладнання та предметів довгострокового користування</t>
  </si>
  <si>
    <t>1.1.</t>
  </si>
  <si>
    <t>1.2.</t>
  </si>
  <si>
    <t>1.3.</t>
  </si>
  <si>
    <t>1.3.1.</t>
  </si>
  <si>
    <t>1.4.</t>
  </si>
  <si>
    <t>1.5.</t>
  </si>
  <si>
    <t>з них, хлопчиків</t>
  </si>
  <si>
    <t xml:space="preserve">        дівчаток</t>
  </si>
  <si>
    <t>обсяг кредиторської заборгованості, погашеної в 2019р.</t>
  </si>
  <si>
    <t>2.1.</t>
  </si>
  <si>
    <t>2.2.</t>
  </si>
  <si>
    <t>2.2.1.</t>
  </si>
  <si>
    <t>2.2.2.</t>
  </si>
  <si>
    <t>2.3.</t>
  </si>
  <si>
    <t>2.4.</t>
  </si>
  <si>
    <t>кількість закладів, яким буде придбано обладнання</t>
  </si>
  <si>
    <t>3.1.</t>
  </si>
  <si>
    <t>чисельність вихованців на 1 вихователя, музкерівника</t>
  </si>
  <si>
    <t>3.2.</t>
  </si>
  <si>
    <t>3.3.</t>
  </si>
  <si>
    <t>середні витрати на придбання обладнання та предметів довгострокового користування</t>
  </si>
  <si>
    <t>відсоток погашеної кредиторської заборгованості</t>
  </si>
  <si>
    <t>рівень виконання придбання обладнання та предметів довгострокового користування</t>
  </si>
  <si>
    <t>4.1.</t>
  </si>
  <si>
    <t>4.2.</t>
  </si>
  <si>
    <t>4.3.</t>
  </si>
  <si>
    <t xml:space="preserve">Завдання програми в забезпеченні створення належних умов для надання на належному рівні дошкільної освіти та виховання дітей виконано, досягнуто майже всі заплановані показники.  Завдання програми  щодо придьання обладнання та предметів довгострокового користування  виконано на 100%.   Провівши аналіз даної програми, ми бачимо, що є відхилення  між  плановими та  фактичними  результативними  показниками за рахунок наявності вакантних посад,  залишків плану.  
</t>
  </si>
  <si>
    <t>Збільшення обсягів проведених видатків у звітному році порівняно із аналогічними показниками попереднього року по загальному фонду пояснюється  збільшенням розміру мінімальної заробітної плати, посадових окладів за єдиною  тарифною сіткою  та зростанням цін на товари, роботи і послуги. Зменшення по спеціальному фонду  пояснюється  зменшенням  благодійних надходжень, видатків   бюджету розвитку.</t>
  </si>
  <si>
    <t>Збільшення середньорічної чисельності штатних посад у звітному році в порівнянні з попереднім пояснюється заповненням вакантних посад для покращення надання дошкільної освіти. творено ще один заклад. Зменшення кількості дітей, які відвідують дошкільні заклади пояснюється зменшенням  народжуваності дітей. Збільшення витрат на перебування однієї дитини пояснюється збільшенням розміру мінімальної заробітної плати, посадових окладів за єдиною тарифною сіткою, зростанням цін на товари, роботи, послуги, заповненням вакантних посад. Зменшення вихованців на 1 вихователя пояснюється зменшенням дітей, що відвідують дошкільні заклади в зв’язку зі зменшенням дітей від 0 до 6 років. Збільшення відсотків охоплення дітей дошкільною освітою пояснюється покращенням якості дошкільної освіти.</t>
  </si>
  <si>
    <t xml:space="preserve">6.Узагальнений висновок щодо: </t>
  </si>
  <si>
    <r>
      <t>Пояснення щодо причин відхилення касових видатків(наданих кредитів) від планового показника:</t>
    </r>
    <r>
      <rPr>
        <b/>
        <i/>
        <sz val="12"/>
        <rFont val="Times New Roman"/>
        <family val="1"/>
        <charset val="204"/>
      </rPr>
      <t xml:space="preserve"> </t>
    </r>
    <r>
      <rPr>
        <i/>
        <sz val="12"/>
        <rFont val="Times New Roman"/>
        <family val="1"/>
        <charset val="204"/>
      </rPr>
      <t>залишок плану за рахунок економії по заробітній платі, видатках на харчування, при проведенні поточних ремонтів, по енергоносіях, за спеціальним фондом - надходження плати за послуги та благодійних внесків.</t>
    </r>
  </si>
  <si>
    <r>
      <t xml:space="preserve">Пояснення щодо розбіжностей між фактичними та плановии результативними показниками: </t>
    </r>
    <r>
      <rPr>
        <i/>
        <sz val="12"/>
        <rFont val="Times New Roman"/>
        <family val="1"/>
        <charset val="204"/>
      </rPr>
      <t xml:space="preserve"> вакансії по закладах дошкільної освіти (Кунашівка, Кручайлик)</t>
    </r>
  </si>
  <si>
    <r>
      <rPr>
        <b/>
        <sz val="12"/>
        <rFont val="Times New Roman"/>
        <family val="1"/>
        <charset val="204"/>
      </rPr>
      <t xml:space="preserve">Пояснення щодо розбіжностей між фактичними та плановии результативними показниками: </t>
    </r>
    <r>
      <rPr>
        <i/>
        <sz val="12"/>
        <rFont val="Times New Roman"/>
        <family val="1"/>
        <charset val="204"/>
      </rPr>
      <t>зменшення середніх витрат на 1 дитину пояснюється залишками за рахунок  невикористаного плану по заг.фонду та по спец.фонду  надходження плати за послуги та благодійних внесків по спец.фонду</t>
    </r>
  </si>
  <si>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</si>
  <si>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t>5.7    «Стан фінансової дисципліни» :</t>
    </r>
    <r>
      <rPr>
        <i/>
        <sz val="11"/>
        <rFont val="Times New Roman"/>
        <family val="1"/>
        <charset val="204"/>
      </rPr>
      <t xml:space="preserve"> станом на 01.01.2020 р. відсутні дебіторська та кредиторська заборгованості</t>
    </r>
  </si>
  <si>
    <r>
      <rPr>
        <b/>
        <sz val="11"/>
        <rFont val="Times New Roman"/>
        <family val="1"/>
        <charset val="204"/>
      </rPr>
      <t xml:space="preserve">актуальності бюджетної програми: </t>
    </r>
    <r>
      <rPr>
        <i/>
        <sz val="11"/>
        <rFont val="Times New Roman"/>
        <family val="1"/>
        <charset val="204"/>
      </rPr>
      <t xml:space="preserve">програма розроблена для забезпечення  реалізації державної політики в галузі освіти на території міста, забезпечення якості та доступності  дошкільної освіти </t>
    </r>
  </si>
  <si>
    <r>
      <rPr>
        <b/>
        <sz val="11"/>
        <rFont val="Times New Roman"/>
        <family val="1"/>
        <charset val="204"/>
      </rPr>
      <t>ефективності бюджетної програми:</t>
    </r>
    <r>
      <rPr>
        <sz val="11"/>
        <rFont val="Times New Roman"/>
        <family val="1"/>
        <charset val="204"/>
      </rPr>
      <t xml:space="preserve"> </t>
    </r>
    <r>
      <rPr>
        <i/>
        <sz val="11"/>
        <rFont val="Times New Roman"/>
        <family val="1"/>
        <charset val="204"/>
      </rPr>
      <t>забезпечння створення належних умов для надання на належному рівні дошкільної освіти та виховання дітей</t>
    </r>
  </si>
  <si>
    <r>
      <rPr>
        <b/>
        <sz val="11"/>
        <rFont val="Times New Roman"/>
        <family val="1"/>
        <charset val="204"/>
      </rPr>
      <t xml:space="preserve">корисності бюджетної програми: </t>
    </r>
    <r>
      <rPr>
        <i/>
        <sz val="11"/>
        <rFont val="Times New Roman"/>
        <family val="1"/>
        <charset val="204"/>
      </rPr>
      <t xml:space="preserve"> контроль за наданням якісної та доступної дошкільної освіти на території міста.</t>
    </r>
  </si>
  <si>
    <r>
      <rPr>
        <b/>
        <sz val="11"/>
        <rFont val="Times New Roman"/>
        <family val="1"/>
        <charset val="204"/>
      </rPr>
      <t xml:space="preserve">довгострокових наслідків бюджетної програми: </t>
    </r>
    <r>
      <rPr>
        <i/>
        <sz val="11"/>
        <rFont val="Times New Roman"/>
        <family val="1"/>
        <charset val="204"/>
      </rPr>
      <t>бюджетна програма має  довгостроковий термін дії.</t>
    </r>
  </si>
</sst>
</file>

<file path=xl/styles.xml><?xml version="1.0" encoding="utf-8"?>
<styleSheet xmlns="http://schemas.openxmlformats.org/spreadsheetml/2006/main">
  <numFmts count="2">
    <numFmt numFmtId="164" formatCode="0.0"/>
    <numFmt numFmtId="165" formatCode="#,##0.000"/>
  </numFmts>
  <fonts count="16">
    <font>
      <sz val="10"/>
      <name val="Arial"/>
    </font>
    <font>
      <sz val="10"/>
      <name val="Arial"/>
      <family val="2"/>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0"/>
      <name val="Times New Roman"/>
      <family val="1"/>
      <charset val="204"/>
    </font>
    <font>
      <b/>
      <sz val="11"/>
      <name val="Times New Roman"/>
      <family val="1"/>
      <charset val="204"/>
    </font>
    <font>
      <sz val="9"/>
      <name val="Times New Roman"/>
      <family val="1"/>
      <charset val="204"/>
    </font>
    <font>
      <i/>
      <sz val="12"/>
      <name val="Times New Roman"/>
      <family val="1"/>
      <charset val="204"/>
    </font>
    <font>
      <b/>
      <i/>
      <sz val="12"/>
      <name val="Times New Roman"/>
      <family val="1"/>
      <charset val="204"/>
    </font>
    <font>
      <i/>
      <sz val="11"/>
      <name val="Times New Roman"/>
      <family val="1"/>
      <charset val="204"/>
    </font>
    <font>
      <i/>
      <sz val="10"/>
      <name val="Times New Roman"/>
      <family val="1"/>
      <charset val="204"/>
    </font>
  </fonts>
  <fills count="2">
    <fill>
      <patternFill patternType="none"/>
    </fill>
    <fill>
      <patternFill patternType="gray125"/>
    </fill>
  </fills>
  <borders count="18">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5"/>
  </cellStyleXfs>
  <cellXfs count="73">
    <xf numFmtId="0" fontId="0" fillId="0" borderId="0" xfId="0"/>
    <xf numFmtId="0" fontId="10" fillId="0" borderId="8"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8" fillId="0" borderId="8"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8" xfId="0" applyFont="1" applyFill="1" applyBorder="1" applyAlignment="1">
      <alignment horizontal="left" vertical="center" wrapText="1"/>
    </xf>
    <xf numFmtId="0" fontId="6" fillId="0" borderId="0" xfId="0" applyFont="1" applyFill="1" applyAlignment="1">
      <alignment horizontal="left" vertical="center" wrapText="1"/>
    </xf>
    <xf numFmtId="0" fontId="6" fillId="0" borderId="5" xfId="0" applyFont="1" applyFill="1" applyBorder="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center" vertical="center" wrapText="1"/>
    </xf>
    <xf numFmtId="49" fontId="7" fillId="0" borderId="0" xfId="0" applyNumberFormat="1" applyFont="1" applyFill="1" applyAlignment="1">
      <alignment horizontal="center" vertical="center" wrapText="1"/>
    </xf>
    <xf numFmtId="0" fontId="7" fillId="0" borderId="5"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5" xfId="0" applyFont="1" applyFill="1" applyBorder="1" applyAlignment="1">
      <alignment horizontal="center" vertical="center" wrapText="1"/>
    </xf>
    <xf numFmtId="0" fontId="6" fillId="0" borderId="0" xfId="0" applyFont="1" applyFill="1" applyAlignment="1">
      <alignment horizontal="center" vertical="center" wrapText="1"/>
    </xf>
    <xf numFmtId="0" fontId="7" fillId="0" borderId="0" xfId="0" applyFont="1" applyFill="1" applyAlignment="1">
      <alignment horizontal="left"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5" fillId="0" borderId="0" xfId="0" applyFont="1" applyFill="1" applyAlignment="1">
      <alignment horizontal="center" vertical="center" wrapText="1"/>
    </xf>
    <xf numFmtId="0" fontId="8" fillId="0" borderId="2" xfId="0" applyFont="1" applyFill="1" applyBorder="1" applyAlignment="1">
      <alignment horizontal="left" vertical="center" wrapText="1"/>
    </xf>
    <xf numFmtId="0" fontId="3" fillId="0" borderId="0" xfId="0" applyFont="1" applyFill="1" applyAlignment="1">
      <alignment horizontal="left" vertical="center" wrapText="1"/>
    </xf>
    <xf numFmtId="0" fontId="8" fillId="0" borderId="8" xfId="0" applyFont="1" applyFill="1" applyBorder="1" applyAlignment="1">
      <alignment horizontal="left" vertical="center" wrapText="1"/>
    </xf>
    <xf numFmtId="0" fontId="9" fillId="0" borderId="0" xfId="0" applyFont="1" applyFill="1" applyAlignment="1">
      <alignment horizontal="left" vertical="center" wrapText="1"/>
    </xf>
    <xf numFmtId="0" fontId="6" fillId="0" borderId="8"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8" fillId="0" borderId="9" xfId="0" applyFont="1" applyFill="1" applyBorder="1" applyAlignment="1">
      <alignment horizontal="left" vertical="center" wrapText="1"/>
    </xf>
    <xf numFmtId="0" fontId="3" fillId="0" borderId="8" xfId="0" applyFont="1" applyFill="1" applyBorder="1" applyAlignment="1">
      <alignment vertical="center" wrapText="1"/>
    </xf>
    <xf numFmtId="0" fontId="8" fillId="0" borderId="8"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5" fontId="3" fillId="0" borderId="8" xfId="0" applyNumberFormat="1" applyFont="1" applyFill="1" applyBorder="1" applyAlignment="1">
      <alignment horizontal="center" vertical="center" wrapText="1"/>
    </xf>
    <xf numFmtId="165" fontId="8" fillId="0" borderId="8" xfId="0" applyNumberFormat="1" applyFont="1" applyFill="1" applyBorder="1" applyAlignment="1">
      <alignment horizontal="center" vertical="center" wrapText="1"/>
    </xf>
    <xf numFmtId="0" fontId="3" fillId="0" borderId="12"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8" fillId="0" borderId="8" xfId="0" applyFont="1" applyFill="1" applyBorder="1" applyAlignment="1">
      <alignment horizontal="center" vertical="center" wrapText="1"/>
    </xf>
    <xf numFmtId="164" fontId="3" fillId="0" borderId="8" xfId="0" applyNumberFormat="1" applyFont="1" applyFill="1" applyBorder="1" applyAlignment="1">
      <alignment horizontal="center" vertical="center" wrapText="1"/>
    </xf>
    <xf numFmtId="164" fontId="8" fillId="0" borderId="8" xfId="0" applyNumberFormat="1" applyFont="1" applyFill="1" applyBorder="1" applyAlignment="1">
      <alignment horizontal="center" vertical="center" wrapText="1"/>
    </xf>
    <xf numFmtId="2" fontId="3" fillId="0" borderId="8" xfId="0" applyNumberFormat="1" applyFont="1" applyFill="1" applyBorder="1" applyAlignment="1">
      <alignment horizontal="center" vertical="center" wrapText="1"/>
    </xf>
    <xf numFmtId="2" fontId="8" fillId="0" borderId="8" xfId="0" applyNumberFormat="1" applyFont="1" applyFill="1" applyBorder="1" applyAlignment="1">
      <alignment horizontal="left" vertical="center" wrapText="1"/>
    </xf>
    <xf numFmtId="2" fontId="8" fillId="0" borderId="8" xfId="0" applyNumberFormat="1" applyFont="1" applyFill="1" applyBorder="1" applyAlignment="1">
      <alignment horizontal="center" vertical="center" wrapText="1"/>
    </xf>
    <xf numFmtId="0" fontId="12" fillId="0" borderId="5" xfId="0" applyFont="1" applyFill="1" applyBorder="1" applyAlignment="1">
      <alignment horizontal="left" vertical="center" wrapText="1"/>
    </xf>
    <xf numFmtId="0" fontId="12" fillId="0" borderId="10" xfId="0" applyFont="1" applyFill="1" applyBorder="1" applyAlignment="1">
      <alignment horizontal="left" vertical="center" wrapText="1"/>
    </xf>
    <xf numFmtId="165" fontId="6" fillId="0" borderId="8" xfId="0" applyNumberFormat="1" applyFont="1" applyFill="1" applyBorder="1" applyAlignment="1">
      <alignment horizontal="center" vertical="center" wrapText="1"/>
    </xf>
    <xf numFmtId="165" fontId="9" fillId="0" borderId="8" xfId="0" applyNumberFormat="1" applyFont="1" applyFill="1" applyBorder="1" applyAlignment="1">
      <alignment horizontal="center" vertical="center" wrapText="1"/>
    </xf>
    <xf numFmtId="0" fontId="6" fillId="0" borderId="8" xfId="0"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3" fontId="8"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8" fillId="0" borderId="8" xfId="0" applyNumberFormat="1" applyFont="1" applyFill="1" applyBorder="1" applyAlignment="1">
      <alignment horizontal="center" vertical="center" wrapText="1"/>
    </xf>
    <xf numFmtId="0" fontId="12" fillId="0" borderId="14" xfId="0" applyFont="1" applyFill="1" applyBorder="1" applyAlignment="1">
      <alignment horizontal="left" vertical="center" wrapText="1"/>
    </xf>
    <xf numFmtId="0" fontId="12" fillId="0" borderId="9"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17"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3" xfId="0" applyFont="1" applyFill="1" applyBorder="1" applyAlignment="1">
      <alignment horizontal="left" vertical="center" wrapText="1"/>
    </xf>
    <xf numFmtId="165" fontId="6" fillId="0" borderId="8" xfId="0" applyNumberFormat="1" applyFont="1" applyFill="1" applyBorder="1" applyAlignment="1">
      <alignment horizontal="left" vertical="center" wrapText="1"/>
    </xf>
    <xf numFmtId="0" fontId="14" fillId="0" borderId="3" xfId="0" applyFont="1" applyFill="1" applyBorder="1" applyAlignment="1">
      <alignment horizontal="left" vertical="center" wrapText="1"/>
    </xf>
    <xf numFmtId="0" fontId="15" fillId="0" borderId="3" xfId="0" applyFont="1" applyFill="1" applyBorder="1" applyAlignment="1">
      <alignment horizontal="left" vertical="center" wrapText="1"/>
    </xf>
  </cellXfs>
  <cellStyles count="2">
    <cellStyle name="Звичайний 2"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47"/>
  <sheetViews>
    <sheetView tabSelected="1" view="pageBreakPreview" topLeftCell="A120" zoomScale="85" zoomScaleNormal="85" zoomScaleSheetLayoutView="85" workbookViewId="0">
      <selection activeCell="A120" sqref="A1:XFD1048576"/>
    </sheetView>
  </sheetViews>
  <sheetFormatPr defaultColWidth="34" defaultRowHeight="13.5"/>
  <cols>
    <col min="1" max="1" width="5.5" style="6" customWidth="1"/>
    <col min="2" max="2" width="34" style="6"/>
    <col min="3" max="3" width="12.125" style="6" customWidth="1"/>
    <col min="4" max="4" width="10.375" style="6" customWidth="1"/>
    <col min="5" max="5" width="11.875" style="6" customWidth="1"/>
    <col min="6" max="6" width="11.5" style="6" customWidth="1"/>
    <col min="7" max="7" width="10.25" style="6" customWidth="1"/>
    <col min="8" max="8" width="13.625" style="6" customWidth="1"/>
    <col min="9" max="9" width="12.75" style="6" customWidth="1"/>
    <col min="10" max="10" width="11.5" style="6" customWidth="1"/>
    <col min="11" max="11" width="11" style="6" customWidth="1"/>
    <col min="12" max="16384" width="34" style="6"/>
  </cols>
  <sheetData>
    <row r="1" spans="1:11">
      <c r="H1" s="7" t="s">
        <v>19</v>
      </c>
      <c r="I1" s="7"/>
      <c r="J1" s="7"/>
      <c r="K1" s="7"/>
    </row>
    <row r="2" spans="1:11" ht="29.45" customHeight="1">
      <c r="H2" s="7" t="s">
        <v>20</v>
      </c>
      <c r="I2" s="7"/>
      <c r="J2" s="7"/>
      <c r="K2" s="7"/>
    </row>
    <row r="3" spans="1:11" ht="18.2">
      <c r="A3" s="8" t="s">
        <v>124</v>
      </c>
      <c r="B3" s="8"/>
      <c r="C3" s="8"/>
      <c r="D3" s="8"/>
      <c r="E3" s="8"/>
      <c r="F3" s="8"/>
      <c r="G3" s="8"/>
      <c r="H3" s="8"/>
      <c r="I3" s="8"/>
      <c r="J3" s="8"/>
      <c r="K3" s="8"/>
    </row>
    <row r="4" spans="1:11" ht="17.350000000000001" customHeight="1">
      <c r="A4" s="9" t="s">
        <v>21</v>
      </c>
      <c r="B4" s="10" t="s">
        <v>66</v>
      </c>
      <c r="C4" s="9"/>
      <c r="D4" s="11" t="s">
        <v>68</v>
      </c>
      <c r="E4" s="11"/>
      <c r="F4" s="11"/>
      <c r="G4" s="11"/>
      <c r="H4" s="11"/>
      <c r="I4" s="11"/>
      <c r="J4" s="11"/>
      <c r="K4" s="11"/>
    </row>
    <row r="5" spans="1:11" ht="18" customHeight="1">
      <c r="A5" s="12"/>
      <c r="B5" s="12" t="s">
        <v>22</v>
      </c>
      <c r="C5" s="12"/>
      <c r="D5" s="13" t="s">
        <v>23</v>
      </c>
      <c r="E5" s="13"/>
      <c r="F5" s="13"/>
      <c r="G5" s="13"/>
      <c r="H5" s="13"/>
      <c r="I5" s="13"/>
      <c r="J5" s="13"/>
      <c r="K5" s="13"/>
    </row>
    <row r="6" spans="1:11" ht="17.350000000000001" customHeight="1">
      <c r="A6" s="9" t="s">
        <v>24</v>
      </c>
      <c r="B6" s="10" t="s">
        <v>67</v>
      </c>
      <c r="C6" s="9"/>
      <c r="D6" s="11" t="s">
        <v>68</v>
      </c>
      <c r="E6" s="11"/>
      <c r="F6" s="11"/>
      <c r="G6" s="11"/>
      <c r="H6" s="11"/>
      <c r="I6" s="11"/>
      <c r="J6" s="11"/>
      <c r="K6" s="11"/>
    </row>
    <row r="7" spans="1:11" ht="18" customHeight="1">
      <c r="B7" s="12" t="s">
        <v>22</v>
      </c>
      <c r="D7" s="13" t="s">
        <v>25</v>
      </c>
      <c r="E7" s="13"/>
      <c r="F7" s="13"/>
      <c r="G7" s="13"/>
      <c r="H7" s="13"/>
      <c r="I7" s="13"/>
      <c r="J7" s="13"/>
      <c r="K7" s="13"/>
    </row>
    <row r="8" spans="1:11" s="9" customFormat="1" ht="36" customHeight="1">
      <c r="A8" s="9" t="s">
        <v>26</v>
      </c>
      <c r="B8" s="10" t="s">
        <v>69</v>
      </c>
      <c r="C8" s="10" t="s">
        <v>70</v>
      </c>
      <c r="D8" s="8" t="s">
        <v>71</v>
      </c>
      <c r="E8" s="8"/>
      <c r="F8" s="8"/>
      <c r="G8" s="8"/>
      <c r="H8" s="8"/>
      <c r="I8" s="8"/>
      <c r="J8" s="8"/>
      <c r="K8" s="8"/>
    </row>
    <row r="9" spans="1:11" s="12" customFormat="1" ht="18.2">
      <c r="A9" s="9"/>
      <c r="B9" s="12" t="s">
        <v>22</v>
      </c>
      <c r="C9" s="14" t="s">
        <v>27</v>
      </c>
    </row>
    <row r="10" spans="1:11" s="12" customFormat="1" ht="36" customHeight="1">
      <c r="A10" s="9" t="s">
        <v>28</v>
      </c>
      <c r="B10" s="9" t="s">
        <v>29</v>
      </c>
      <c r="C10" s="41" t="s">
        <v>73</v>
      </c>
      <c r="D10" s="41"/>
      <c r="E10" s="41"/>
      <c r="F10" s="41"/>
      <c r="G10" s="41"/>
      <c r="H10" s="41"/>
      <c r="I10" s="41"/>
      <c r="J10" s="41"/>
      <c r="K10" s="41"/>
    </row>
    <row r="11" spans="1:11" s="12" customFormat="1" ht="16.850000000000001" customHeight="1">
      <c r="A11" s="9" t="s">
        <v>30</v>
      </c>
      <c r="B11" s="15" t="s">
        <v>31</v>
      </c>
      <c r="C11" s="15"/>
      <c r="D11" s="15"/>
      <c r="E11" s="15"/>
      <c r="F11" s="15"/>
      <c r="G11" s="15"/>
      <c r="H11" s="15"/>
      <c r="I11" s="15"/>
      <c r="J11" s="15"/>
      <c r="K11" s="15"/>
    </row>
    <row r="12" spans="1:11" ht="18" customHeight="1">
      <c r="A12" s="16" t="s">
        <v>32</v>
      </c>
      <c r="B12" s="16"/>
      <c r="C12" s="16"/>
      <c r="D12" s="16"/>
      <c r="E12" s="16"/>
      <c r="F12" s="16"/>
      <c r="G12" s="16"/>
      <c r="H12" s="16"/>
      <c r="I12" s="16"/>
      <c r="J12" s="16"/>
      <c r="K12" s="16"/>
    </row>
    <row r="13" spans="1:11" ht="16.850000000000001" customHeight="1">
      <c r="A13" s="5" t="s">
        <v>90</v>
      </c>
      <c r="B13" s="5" t="s">
        <v>91</v>
      </c>
      <c r="C13" s="17" t="s">
        <v>45</v>
      </c>
      <c r="D13" s="17"/>
      <c r="E13" s="17"/>
      <c r="F13" s="17" t="s">
        <v>46</v>
      </c>
      <c r="G13" s="17"/>
      <c r="H13" s="17"/>
      <c r="I13" s="17" t="s">
        <v>47</v>
      </c>
      <c r="J13" s="17"/>
      <c r="K13" s="17"/>
    </row>
    <row r="14" spans="1:11" ht="22.9">
      <c r="A14" s="5"/>
      <c r="B14" s="5"/>
      <c r="C14" s="18" t="s">
        <v>33</v>
      </c>
      <c r="D14" s="18" t="s">
        <v>34</v>
      </c>
      <c r="E14" s="18" t="s">
        <v>35</v>
      </c>
      <c r="F14" s="18" t="s">
        <v>33</v>
      </c>
      <c r="G14" s="18" t="s">
        <v>34</v>
      </c>
      <c r="H14" s="18" t="s">
        <v>35</v>
      </c>
      <c r="I14" s="18" t="s">
        <v>33</v>
      </c>
      <c r="J14" s="18" t="s">
        <v>34</v>
      </c>
      <c r="K14" s="18" t="s">
        <v>35</v>
      </c>
    </row>
    <row r="15" spans="1:11" s="19" customFormat="1" ht="15.5">
      <c r="A15" s="2"/>
      <c r="B15" s="2"/>
      <c r="C15" s="2" t="s">
        <v>36</v>
      </c>
      <c r="D15" s="2" t="s">
        <v>37</v>
      </c>
      <c r="E15" s="2" t="s">
        <v>38</v>
      </c>
      <c r="F15" s="2" t="s">
        <v>39</v>
      </c>
      <c r="G15" s="2" t="s">
        <v>40</v>
      </c>
      <c r="H15" s="2" t="s">
        <v>41</v>
      </c>
      <c r="I15" s="2" t="s">
        <v>42</v>
      </c>
      <c r="J15" s="2" t="s">
        <v>43</v>
      </c>
      <c r="K15" s="2" t="s">
        <v>44</v>
      </c>
    </row>
    <row r="16" spans="1:11" s="14" customFormat="1" ht="15.5">
      <c r="A16" s="2" t="s">
        <v>36</v>
      </c>
      <c r="B16" s="2" t="s">
        <v>64</v>
      </c>
      <c r="C16" s="42">
        <v>52612.59</v>
      </c>
      <c r="D16" s="42">
        <v>5274</v>
      </c>
      <c r="E16" s="43">
        <f>C16+D16</f>
        <v>57886.59</v>
      </c>
      <c r="F16" s="42">
        <v>52152.205999999998</v>
      </c>
      <c r="G16" s="42">
        <v>4387.2479999999996</v>
      </c>
      <c r="H16" s="43">
        <f>F16+G16</f>
        <v>56539.453999999998</v>
      </c>
      <c r="I16" s="42">
        <f>F16-C16</f>
        <v>-460.3839999999982</v>
      </c>
      <c r="J16" s="42">
        <f>G16-D16</f>
        <v>-886.75200000000041</v>
      </c>
      <c r="K16" s="43">
        <f>I16+J16</f>
        <v>-1347.1359999999986</v>
      </c>
    </row>
    <row r="17" spans="1:11" ht="71.349999999999994" customHeight="1">
      <c r="A17" s="20" t="s">
        <v>159</v>
      </c>
      <c r="B17" s="16"/>
      <c r="C17" s="16"/>
      <c r="D17" s="16"/>
      <c r="E17" s="16"/>
      <c r="F17" s="16"/>
      <c r="G17" s="16"/>
      <c r="H17" s="16"/>
      <c r="I17" s="16"/>
      <c r="J17" s="16"/>
      <c r="K17" s="16"/>
    </row>
    <row r="18" spans="1:11" ht="15.5">
      <c r="A18" s="4"/>
      <c r="B18" s="4" t="s">
        <v>92</v>
      </c>
      <c r="C18" s="4"/>
      <c r="D18" s="4"/>
      <c r="E18" s="4"/>
      <c r="F18" s="4"/>
      <c r="G18" s="4"/>
      <c r="H18" s="4"/>
      <c r="I18" s="4"/>
      <c r="J18" s="4"/>
      <c r="K18" s="4"/>
    </row>
    <row r="19" spans="1:11" ht="63.95" customHeight="1">
      <c r="A19" s="4" t="s">
        <v>36</v>
      </c>
      <c r="B19" s="4" t="s">
        <v>72</v>
      </c>
      <c r="C19" s="42">
        <v>51154.635999999999</v>
      </c>
      <c r="D19" s="42">
        <v>5250</v>
      </c>
      <c r="E19" s="43">
        <f>C19+D19</f>
        <v>56404.635999999999</v>
      </c>
      <c r="F19" s="42">
        <v>50694.252</v>
      </c>
      <c r="G19" s="42">
        <v>4363.2479999999996</v>
      </c>
      <c r="H19" s="43">
        <f>F19+G19</f>
        <v>55057.5</v>
      </c>
      <c r="I19" s="42">
        <f>F19-C19</f>
        <v>-460.3839999999982</v>
      </c>
      <c r="J19" s="42">
        <f>G19-D19</f>
        <v>-886.75200000000041</v>
      </c>
      <c r="K19" s="43">
        <f>I19+J19</f>
        <v>-1347.1359999999986</v>
      </c>
    </row>
    <row r="20" spans="1:11" ht="81.45" customHeight="1">
      <c r="A20" s="4">
        <v>2</v>
      </c>
      <c r="B20" s="4" t="s">
        <v>125</v>
      </c>
      <c r="C20" s="42">
        <v>1457.954</v>
      </c>
      <c r="D20" s="42"/>
      <c r="E20" s="43">
        <f>C20+D20</f>
        <v>1457.954</v>
      </c>
      <c r="F20" s="42">
        <v>1457.954</v>
      </c>
      <c r="G20" s="42"/>
      <c r="H20" s="43">
        <f>F20+G20</f>
        <v>1457.954</v>
      </c>
      <c r="I20" s="42">
        <f t="shared" ref="I20:I21" si="0">F20-C20</f>
        <v>0</v>
      </c>
      <c r="J20" s="42">
        <f t="shared" ref="J20:J21" si="1">G20-D20</f>
        <v>0</v>
      </c>
      <c r="K20" s="43">
        <f t="shared" ref="K20:K21" si="2">I20+J20</f>
        <v>0</v>
      </c>
    </row>
    <row r="21" spans="1:11" ht="37.049999999999997" customHeight="1">
      <c r="A21" s="4">
        <v>3</v>
      </c>
      <c r="B21" s="4" t="s">
        <v>126</v>
      </c>
      <c r="C21" s="42"/>
      <c r="D21" s="42">
        <v>24</v>
      </c>
      <c r="E21" s="43">
        <f>C21+D21</f>
        <v>24</v>
      </c>
      <c r="F21" s="42"/>
      <c r="G21" s="42">
        <v>24</v>
      </c>
      <c r="H21" s="43">
        <f>F21+G21</f>
        <v>24</v>
      </c>
      <c r="I21" s="42">
        <f t="shared" si="0"/>
        <v>0</v>
      </c>
      <c r="J21" s="42">
        <f t="shared" si="1"/>
        <v>0</v>
      </c>
      <c r="K21" s="43">
        <f t="shared" si="2"/>
        <v>0</v>
      </c>
    </row>
    <row r="22" spans="1:11" ht="15.5">
      <c r="A22" s="21"/>
      <c r="B22" s="21"/>
      <c r="C22" s="21"/>
      <c r="D22" s="21"/>
      <c r="E22" s="21"/>
      <c r="F22" s="21"/>
      <c r="G22" s="21"/>
      <c r="H22" s="21"/>
      <c r="I22" s="21"/>
      <c r="J22" s="21"/>
      <c r="K22" s="21"/>
    </row>
    <row r="23" spans="1:11" ht="21.55" customHeight="1">
      <c r="A23" s="16" t="s">
        <v>48</v>
      </c>
      <c r="B23" s="16"/>
      <c r="C23" s="16"/>
      <c r="D23" s="16"/>
      <c r="E23" s="16"/>
      <c r="F23" s="16"/>
      <c r="G23" s="16"/>
      <c r="H23" s="16"/>
      <c r="I23" s="16"/>
      <c r="J23" s="16"/>
      <c r="K23" s="16"/>
    </row>
    <row r="24" spans="1:11" ht="15.5">
      <c r="A24" s="21"/>
      <c r="B24" s="21"/>
      <c r="C24" s="21"/>
      <c r="D24" s="21"/>
      <c r="E24" s="21"/>
      <c r="F24" s="21"/>
      <c r="G24" s="21"/>
      <c r="H24" s="21"/>
      <c r="I24" s="21"/>
      <c r="J24" s="21"/>
      <c r="K24" s="21"/>
    </row>
    <row r="25" spans="1:11" ht="46.45">
      <c r="A25" s="4" t="s">
        <v>90</v>
      </c>
      <c r="B25" s="4" t="s">
        <v>91</v>
      </c>
      <c r="C25" s="2" t="s">
        <v>45</v>
      </c>
      <c r="D25" s="2" t="s">
        <v>46</v>
      </c>
      <c r="E25" s="2" t="s">
        <v>47</v>
      </c>
      <c r="F25" s="21"/>
      <c r="G25" s="21"/>
      <c r="H25" s="21"/>
      <c r="I25" s="21"/>
      <c r="J25" s="21"/>
      <c r="K25" s="21"/>
    </row>
    <row r="26" spans="1:11" ht="15.5">
      <c r="A26" s="4" t="s">
        <v>36</v>
      </c>
      <c r="B26" s="4" t="s">
        <v>93</v>
      </c>
      <c r="C26" s="4" t="s">
        <v>81</v>
      </c>
      <c r="D26" s="4"/>
      <c r="E26" s="4" t="s">
        <v>81</v>
      </c>
      <c r="F26" s="21"/>
      <c r="G26" s="21"/>
      <c r="H26" s="21"/>
      <c r="I26" s="21"/>
      <c r="J26" s="21"/>
      <c r="K26" s="21"/>
    </row>
    <row r="27" spans="1:11" ht="15.5">
      <c r="A27" s="4"/>
      <c r="B27" s="4" t="s">
        <v>92</v>
      </c>
      <c r="C27" s="4"/>
      <c r="D27" s="4"/>
      <c r="E27" s="4"/>
      <c r="F27" s="21"/>
      <c r="G27" s="21"/>
      <c r="H27" s="21"/>
      <c r="I27" s="21"/>
      <c r="J27" s="21"/>
      <c r="K27" s="21"/>
    </row>
    <row r="28" spans="1:11" ht="15.5">
      <c r="A28" s="4" t="s">
        <v>94</v>
      </c>
      <c r="B28" s="4" t="s">
        <v>95</v>
      </c>
      <c r="C28" s="4" t="s">
        <v>81</v>
      </c>
      <c r="D28" s="4"/>
      <c r="E28" s="4" t="s">
        <v>81</v>
      </c>
      <c r="F28" s="21"/>
      <c r="G28" s="21"/>
      <c r="H28" s="21"/>
      <c r="I28" s="21"/>
      <c r="J28" s="21"/>
      <c r="K28" s="21"/>
    </row>
    <row r="29" spans="1:11" ht="15.5">
      <c r="A29" s="4" t="s">
        <v>96</v>
      </c>
      <c r="B29" s="4" t="s">
        <v>97</v>
      </c>
      <c r="C29" s="4" t="s">
        <v>81</v>
      </c>
      <c r="D29" s="4"/>
      <c r="E29" s="4" t="s">
        <v>81</v>
      </c>
      <c r="F29" s="21"/>
      <c r="G29" s="21"/>
      <c r="H29" s="21"/>
      <c r="I29" s="21"/>
      <c r="J29" s="21"/>
      <c r="K29" s="21"/>
    </row>
    <row r="30" spans="1:11" ht="15.5">
      <c r="A30" s="5" t="s">
        <v>98</v>
      </c>
      <c r="B30" s="5"/>
      <c r="C30" s="5"/>
      <c r="D30" s="5"/>
      <c r="E30" s="5"/>
      <c r="F30" s="21"/>
      <c r="G30" s="21"/>
      <c r="H30" s="21"/>
      <c r="I30" s="21"/>
      <c r="J30" s="21"/>
      <c r="K30" s="21"/>
    </row>
    <row r="31" spans="1:11" ht="15.5">
      <c r="A31" s="4" t="s">
        <v>37</v>
      </c>
      <c r="B31" s="4" t="s">
        <v>99</v>
      </c>
      <c r="C31" s="42">
        <f>C33+C34+C35+C36</f>
        <v>5274</v>
      </c>
      <c r="D31" s="42">
        <f>D33+D34+D35+D36</f>
        <v>4387.2479999999996</v>
      </c>
      <c r="E31" s="42">
        <f>E33+E34+E35+E36</f>
        <v>886.75200000000041</v>
      </c>
      <c r="F31" s="21"/>
      <c r="G31" s="21"/>
      <c r="H31" s="21"/>
      <c r="I31" s="21"/>
      <c r="J31" s="21"/>
      <c r="K31" s="21"/>
    </row>
    <row r="32" spans="1:11" ht="15.5">
      <c r="A32" s="4"/>
      <c r="B32" s="4" t="s">
        <v>92</v>
      </c>
      <c r="C32" s="42"/>
      <c r="D32" s="42"/>
      <c r="E32" s="2"/>
      <c r="F32" s="21"/>
      <c r="G32" s="21"/>
      <c r="H32" s="21"/>
      <c r="I32" s="21"/>
      <c r="J32" s="21"/>
      <c r="K32" s="21"/>
    </row>
    <row r="33" spans="1:11" ht="15.5">
      <c r="A33" s="4" t="s">
        <v>100</v>
      </c>
      <c r="B33" s="4" t="s">
        <v>95</v>
      </c>
      <c r="C33" s="42">
        <v>5250</v>
      </c>
      <c r="D33" s="42">
        <v>4363.2479999999996</v>
      </c>
      <c r="E33" s="2">
        <f>C33-D33</f>
        <v>886.75200000000041</v>
      </c>
      <c r="F33" s="21"/>
      <c r="G33" s="21"/>
      <c r="H33" s="21"/>
      <c r="I33" s="21"/>
      <c r="J33" s="21"/>
      <c r="K33" s="21"/>
    </row>
    <row r="34" spans="1:11" ht="15.5">
      <c r="A34" s="4" t="s">
        <v>101</v>
      </c>
      <c r="B34" s="4" t="s">
        <v>102</v>
      </c>
      <c r="C34" s="42"/>
      <c r="D34" s="42"/>
      <c r="E34" s="2"/>
      <c r="F34" s="21"/>
      <c r="G34" s="21"/>
      <c r="H34" s="21"/>
      <c r="I34" s="21"/>
      <c r="J34" s="21"/>
      <c r="K34" s="21"/>
    </row>
    <row r="35" spans="1:11" ht="15.5">
      <c r="A35" s="4" t="s">
        <v>103</v>
      </c>
      <c r="B35" s="4" t="s">
        <v>104</v>
      </c>
      <c r="C35" s="42"/>
      <c r="D35" s="42"/>
      <c r="E35" s="2"/>
      <c r="F35" s="21"/>
      <c r="G35" s="21"/>
      <c r="H35" s="21"/>
      <c r="I35" s="21"/>
      <c r="J35" s="21"/>
      <c r="K35" s="21"/>
    </row>
    <row r="36" spans="1:11" ht="15.5">
      <c r="A36" s="4" t="s">
        <v>105</v>
      </c>
      <c r="B36" s="4" t="s">
        <v>106</v>
      </c>
      <c r="C36" s="42">
        <v>24</v>
      </c>
      <c r="D36" s="42">
        <v>24</v>
      </c>
      <c r="E36" s="2">
        <f>C36-D36</f>
        <v>0</v>
      </c>
      <c r="F36" s="21"/>
      <c r="G36" s="21"/>
      <c r="H36" s="21"/>
      <c r="I36" s="21"/>
      <c r="J36" s="21"/>
      <c r="K36" s="21"/>
    </row>
    <row r="37" spans="1:11" ht="15.5">
      <c r="A37" s="5" t="s">
        <v>83</v>
      </c>
      <c r="B37" s="5"/>
      <c r="C37" s="5"/>
      <c r="D37" s="5"/>
      <c r="E37" s="5"/>
      <c r="F37" s="21"/>
      <c r="G37" s="21"/>
      <c r="H37" s="21"/>
      <c r="I37" s="21"/>
      <c r="J37" s="21"/>
      <c r="K37" s="21"/>
    </row>
    <row r="38" spans="1:11" ht="37.700000000000003" customHeight="1">
      <c r="A38" s="44" t="s">
        <v>84</v>
      </c>
      <c r="B38" s="45"/>
      <c r="C38" s="45"/>
      <c r="D38" s="45"/>
      <c r="E38" s="46"/>
      <c r="F38" s="21"/>
      <c r="G38" s="21"/>
      <c r="H38" s="21"/>
      <c r="I38" s="21"/>
      <c r="J38" s="21"/>
      <c r="K38" s="21"/>
    </row>
    <row r="39" spans="1:11" ht="15.5">
      <c r="A39" s="4" t="s">
        <v>38</v>
      </c>
      <c r="B39" s="4" t="s">
        <v>82</v>
      </c>
      <c r="C39" s="4" t="s">
        <v>81</v>
      </c>
      <c r="D39" s="4"/>
      <c r="E39" s="4"/>
      <c r="F39" s="21"/>
      <c r="G39" s="21"/>
      <c r="H39" s="21"/>
      <c r="I39" s="21"/>
      <c r="J39" s="21"/>
      <c r="K39" s="21"/>
    </row>
    <row r="40" spans="1:11" ht="15.5">
      <c r="A40" s="4"/>
      <c r="B40" s="4" t="s">
        <v>92</v>
      </c>
      <c r="C40" s="4"/>
      <c r="D40" s="4"/>
      <c r="E40" s="4"/>
      <c r="F40" s="21"/>
      <c r="G40" s="21"/>
      <c r="H40" s="21"/>
      <c r="I40" s="21"/>
      <c r="J40" s="21"/>
      <c r="K40" s="21"/>
    </row>
    <row r="41" spans="1:11" ht="15.5">
      <c r="A41" s="4" t="s">
        <v>107</v>
      </c>
      <c r="B41" s="4" t="s">
        <v>95</v>
      </c>
      <c r="C41" s="4" t="s">
        <v>81</v>
      </c>
      <c r="D41" s="4"/>
      <c r="E41" s="4"/>
      <c r="F41" s="21"/>
      <c r="G41" s="21"/>
      <c r="H41" s="21"/>
      <c r="I41" s="21"/>
      <c r="J41" s="21"/>
      <c r="K41" s="21"/>
    </row>
    <row r="42" spans="1:11" ht="15.5">
      <c r="A42" s="4" t="s">
        <v>108</v>
      </c>
      <c r="B42" s="4" t="s">
        <v>106</v>
      </c>
      <c r="C42" s="4" t="s">
        <v>81</v>
      </c>
      <c r="D42" s="4"/>
      <c r="E42" s="4"/>
      <c r="F42" s="21"/>
      <c r="G42" s="21"/>
      <c r="H42" s="21"/>
      <c r="I42" s="21"/>
      <c r="J42" s="21"/>
      <c r="K42" s="21"/>
    </row>
    <row r="43" spans="1:11" ht="15.5">
      <c r="A43" s="21"/>
      <c r="B43" s="21"/>
      <c r="C43" s="21"/>
      <c r="D43" s="21"/>
      <c r="E43" s="21"/>
      <c r="F43" s="21"/>
      <c r="G43" s="21"/>
      <c r="H43" s="21"/>
      <c r="I43" s="21"/>
      <c r="J43" s="21"/>
      <c r="K43" s="21"/>
    </row>
    <row r="44" spans="1:11" ht="16.149999999999999" customHeight="1">
      <c r="A44" s="16" t="s">
        <v>49</v>
      </c>
      <c r="B44" s="16"/>
      <c r="C44" s="16"/>
      <c r="D44" s="16"/>
      <c r="E44" s="16"/>
      <c r="F44" s="16"/>
      <c r="G44" s="16"/>
      <c r="H44" s="16"/>
      <c r="I44" s="16"/>
      <c r="J44" s="16"/>
      <c r="K44" s="16"/>
    </row>
    <row r="45" spans="1:11" ht="15.5">
      <c r="A45" s="21"/>
      <c r="B45" s="21"/>
      <c r="C45" s="21"/>
      <c r="D45" s="21"/>
      <c r="E45" s="21"/>
      <c r="F45" s="21"/>
      <c r="G45" s="21"/>
      <c r="H45" s="21"/>
      <c r="I45" s="21"/>
      <c r="J45" s="21"/>
      <c r="K45" s="21"/>
    </row>
    <row r="46" spans="1:11" ht="15.5">
      <c r="A46" s="5" t="s">
        <v>90</v>
      </c>
      <c r="B46" s="5" t="s">
        <v>91</v>
      </c>
      <c r="C46" s="5" t="s">
        <v>109</v>
      </c>
      <c r="D46" s="5"/>
      <c r="E46" s="5"/>
      <c r="F46" s="5" t="s">
        <v>110</v>
      </c>
      <c r="G46" s="5"/>
      <c r="H46" s="5"/>
      <c r="I46" s="5" t="s">
        <v>47</v>
      </c>
      <c r="J46" s="5"/>
      <c r="K46" s="5"/>
    </row>
    <row r="47" spans="1:11" ht="46.45">
      <c r="A47" s="5"/>
      <c r="B47" s="5"/>
      <c r="C47" s="2" t="s">
        <v>65</v>
      </c>
      <c r="D47" s="2" t="s">
        <v>63</v>
      </c>
      <c r="E47" s="4" t="s">
        <v>35</v>
      </c>
      <c r="F47" s="2" t="s">
        <v>65</v>
      </c>
      <c r="G47" s="2" t="s">
        <v>63</v>
      </c>
      <c r="H47" s="4" t="s">
        <v>35</v>
      </c>
      <c r="I47" s="2" t="s">
        <v>65</v>
      </c>
      <c r="J47" s="2" t="s">
        <v>63</v>
      </c>
      <c r="K47" s="4" t="s">
        <v>35</v>
      </c>
    </row>
    <row r="48" spans="1:11" s="23" customFormat="1" ht="15.5">
      <c r="A48" s="3" t="s">
        <v>36</v>
      </c>
      <c r="B48" s="3" t="s">
        <v>111</v>
      </c>
      <c r="C48" s="22"/>
      <c r="D48" s="22"/>
      <c r="E48" s="22"/>
      <c r="F48" s="22"/>
      <c r="G48" s="22"/>
      <c r="H48" s="22"/>
      <c r="I48" s="22"/>
      <c r="J48" s="22"/>
      <c r="K48" s="22"/>
    </row>
    <row r="49" spans="1:11" s="23" customFormat="1" ht="30.95">
      <c r="A49" s="3" t="s">
        <v>129</v>
      </c>
      <c r="B49" s="4" t="s">
        <v>74</v>
      </c>
      <c r="C49" s="2">
        <v>15</v>
      </c>
      <c r="D49" s="3"/>
      <c r="E49" s="47">
        <f t="shared" ref="E49:E54" si="3">C49+D49</f>
        <v>15</v>
      </c>
      <c r="F49" s="2">
        <v>15</v>
      </c>
      <c r="G49" s="3"/>
      <c r="H49" s="47">
        <f t="shared" ref="H49:H54" si="4">F49+G49</f>
        <v>15</v>
      </c>
      <c r="I49" s="48">
        <f t="shared" ref="I49:J52" si="5">F49-C49</f>
        <v>0</v>
      </c>
      <c r="J49" s="48">
        <f t="shared" si="5"/>
        <v>0</v>
      </c>
      <c r="K49" s="49">
        <f t="shared" ref="K49:K52" si="6">I49+J49</f>
        <v>0</v>
      </c>
    </row>
    <row r="50" spans="1:11" s="23" customFormat="1" ht="15.5">
      <c r="A50" s="3" t="s">
        <v>130</v>
      </c>
      <c r="B50" s="4" t="s">
        <v>75</v>
      </c>
      <c r="C50" s="2">
        <v>80</v>
      </c>
      <c r="D50" s="4"/>
      <c r="E50" s="47">
        <f t="shared" si="3"/>
        <v>80</v>
      </c>
      <c r="F50" s="2">
        <v>80</v>
      </c>
      <c r="G50" s="3"/>
      <c r="H50" s="47">
        <f t="shared" si="4"/>
        <v>80</v>
      </c>
      <c r="I50" s="48">
        <f t="shared" si="5"/>
        <v>0</v>
      </c>
      <c r="J50" s="48">
        <f t="shared" si="5"/>
        <v>0</v>
      </c>
      <c r="K50" s="49">
        <f t="shared" si="6"/>
        <v>0</v>
      </c>
    </row>
    <row r="51" spans="1:11" s="23" customFormat="1" ht="30.95">
      <c r="A51" s="3" t="s">
        <v>131</v>
      </c>
      <c r="B51" s="4" t="s">
        <v>76</v>
      </c>
      <c r="C51" s="50">
        <v>468.08</v>
      </c>
      <c r="D51" s="51"/>
      <c r="E51" s="52">
        <f t="shared" si="3"/>
        <v>468.08</v>
      </c>
      <c r="F51" s="50">
        <v>460.8</v>
      </c>
      <c r="G51" s="51"/>
      <c r="H51" s="47">
        <f t="shared" si="4"/>
        <v>460.8</v>
      </c>
      <c r="I51" s="50">
        <f t="shared" si="5"/>
        <v>-7.2799999999999727</v>
      </c>
      <c r="J51" s="50">
        <f t="shared" si="5"/>
        <v>0</v>
      </c>
      <c r="K51" s="52">
        <f t="shared" si="6"/>
        <v>-7.2799999999999727</v>
      </c>
    </row>
    <row r="52" spans="1:11" ht="15.5">
      <c r="A52" s="24" t="s">
        <v>132</v>
      </c>
      <c r="B52" s="4" t="s">
        <v>77</v>
      </c>
      <c r="C52" s="2">
        <v>168.49</v>
      </c>
      <c r="D52" s="2"/>
      <c r="E52" s="47">
        <f t="shared" si="3"/>
        <v>168.49</v>
      </c>
      <c r="F52" s="2">
        <v>167.4</v>
      </c>
      <c r="G52" s="2"/>
      <c r="H52" s="47">
        <f t="shared" si="4"/>
        <v>167.4</v>
      </c>
      <c r="I52" s="48">
        <f t="shared" si="5"/>
        <v>-1.0900000000000034</v>
      </c>
      <c r="J52" s="48">
        <f t="shared" si="5"/>
        <v>0</v>
      </c>
      <c r="K52" s="49">
        <f t="shared" si="6"/>
        <v>-1.0900000000000034</v>
      </c>
    </row>
    <row r="53" spans="1:11" ht="30.95">
      <c r="A53" s="3" t="s">
        <v>133</v>
      </c>
      <c r="B53" s="4" t="s">
        <v>127</v>
      </c>
      <c r="C53" s="2">
        <v>1457953.58</v>
      </c>
      <c r="D53" s="2"/>
      <c r="E53" s="47">
        <f t="shared" si="3"/>
        <v>1457953.58</v>
      </c>
      <c r="F53" s="2">
        <v>1457953.58</v>
      </c>
      <c r="G53" s="2"/>
      <c r="H53" s="47">
        <f t="shared" si="4"/>
        <v>1457953.58</v>
      </c>
      <c r="I53" s="48">
        <f t="shared" ref="I53" si="7">F53-C53</f>
        <v>0</v>
      </c>
      <c r="J53" s="48">
        <f t="shared" ref="J53" si="8">G53-D53</f>
        <v>0</v>
      </c>
      <c r="K53" s="49">
        <f t="shared" ref="K53" si="9">I53+J53</f>
        <v>0</v>
      </c>
    </row>
    <row r="54" spans="1:11" ht="51.35" customHeight="1">
      <c r="A54" s="3" t="s">
        <v>134</v>
      </c>
      <c r="B54" s="4" t="s">
        <v>128</v>
      </c>
      <c r="C54" s="2"/>
      <c r="D54" s="2">
        <v>24000</v>
      </c>
      <c r="E54" s="47">
        <f t="shared" si="3"/>
        <v>24000</v>
      </c>
      <c r="F54" s="2"/>
      <c r="G54" s="2">
        <v>24000</v>
      </c>
      <c r="H54" s="47">
        <f t="shared" si="4"/>
        <v>24000</v>
      </c>
      <c r="I54" s="48">
        <f t="shared" ref="I54" si="10">F54-C54</f>
        <v>0</v>
      </c>
      <c r="J54" s="48">
        <f t="shared" ref="J54" si="11">G54-D54</f>
        <v>0</v>
      </c>
      <c r="K54" s="49">
        <f t="shared" ref="K54" si="12">I54+J54</f>
        <v>0</v>
      </c>
    </row>
    <row r="55" spans="1:11" ht="37.700000000000003" customHeight="1">
      <c r="A55" s="22" t="s">
        <v>160</v>
      </c>
      <c r="B55" s="22"/>
      <c r="C55" s="22"/>
      <c r="D55" s="22"/>
      <c r="E55" s="22"/>
      <c r="F55" s="22"/>
      <c r="G55" s="22"/>
      <c r="H55" s="22"/>
      <c r="I55" s="22"/>
      <c r="J55" s="22"/>
      <c r="K55" s="22"/>
    </row>
    <row r="56" spans="1:11" s="23" customFormat="1" ht="15.5">
      <c r="A56" s="3" t="s">
        <v>37</v>
      </c>
      <c r="B56" s="3" t="s">
        <v>112</v>
      </c>
      <c r="C56" s="22"/>
      <c r="D56" s="22"/>
      <c r="E56" s="22"/>
      <c r="F56" s="22"/>
      <c r="G56" s="22"/>
      <c r="H56" s="22"/>
      <c r="I56" s="22"/>
      <c r="J56" s="22"/>
      <c r="K56" s="22"/>
    </row>
    <row r="57" spans="1:11" ht="32.5" customHeight="1">
      <c r="A57" s="3" t="s">
        <v>138</v>
      </c>
      <c r="B57" s="4" t="s">
        <v>78</v>
      </c>
      <c r="C57" s="2">
        <v>2208</v>
      </c>
      <c r="D57" s="2">
        <v>2208</v>
      </c>
      <c r="E57" s="47">
        <v>2208</v>
      </c>
      <c r="F57" s="2">
        <v>2208</v>
      </c>
      <c r="G57" s="2">
        <v>2208</v>
      </c>
      <c r="H57" s="47">
        <v>2208</v>
      </c>
      <c r="I57" s="2">
        <f>F57-C57</f>
        <v>0</v>
      </c>
      <c r="J57" s="2">
        <f>G57-D57</f>
        <v>0</v>
      </c>
      <c r="K57" s="2">
        <f>I57+J57</f>
        <v>0</v>
      </c>
    </row>
    <row r="58" spans="1:11" ht="29.45" customHeight="1">
      <c r="A58" s="3" t="s">
        <v>139</v>
      </c>
      <c r="B58" s="4" t="s">
        <v>79</v>
      </c>
      <c r="C58" s="2">
        <v>3140</v>
      </c>
      <c r="D58" s="2"/>
      <c r="E58" s="47">
        <f t="shared" ref="E58:E71" si="13">C58+D58</f>
        <v>3140</v>
      </c>
      <c r="F58" s="2">
        <v>3140</v>
      </c>
      <c r="G58" s="2"/>
      <c r="H58" s="47">
        <f t="shared" ref="H58:H71" si="14">F58+G58</f>
        <v>3140</v>
      </c>
      <c r="I58" s="2">
        <f t="shared" ref="I58:J71" si="15">F58-C58</f>
        <v>0</v>
      </c>
      <c r="J58" s="2">
        <f t="shared" si="15"/>
        <v>0</v>
      </c>
      <c r="K58" s="2">
        <f t="shared" ref="K58:K71" si="16">I58+J58</f>
        <v>0</v>
      </c>
    </row>
    <row r="59" spans="1:11" ht="29.45" customHeight="1">
      <c r="A59" s="24" t="s">
        <v>140</v>
      </c>
      <c r="B59" s="4" t="s">
        <v>135</v>
      </c>
      <c r="C59" s="2">
        <v>1728</v>
      </c>
      <c r="D59" s="2"/>
      <c r="E59" s="47">
        <f t="shared" si="13"/>
        <v>1728</v>
      </c>
      <c r="F59" s="2">
        <v>1728</v>
      </c>
      <c r="G59" s="2"/>
      <c r="H59" s="47">
        <f t="shared" si="14"/>
        <v>1728</v>
      </c>
      <c r="I59" s="2">
        <f t="shared" si="15"/>
        <v>0</v>
      </c>
      <c r="J59" s="2">
        <f t="shared" si="15"/>
        <v>0</v>
      </c>
      <c r="K59" s="2">
        <f t="shared" si="16"/>
        <v>0</v>
      </c>
    </row>
    <row r="60" spans="1:11" ht="29.45" customHeight="1">
      <c r="A60" s="24" t="s">
        <v>141</v>
      </c>
      <c r="B60" s="4" t="s">
        <v>136</v>
      </c>
      <c r="C60" s="2">
        <v>1412</v>
      </c>
      <c r="D60" s="2"/>
      <c r="E60" s="47">
        <f t="shared" ref="E60" si="17">C60+D60</f>
        <v>1412</v>
      </c>
      <c r="F60" s="2">
        <v>1412</v>
      </c>
      <c r="G60" s="2"/>
      <c r="H60" s="47">
        <f t="shared" ref="H60" si="18">F60+G60</f>
        <v>1412</v>
      </c>
      <c r="I60" s="2">
        <f t="shared" ref="I60:I62" si="19">F60-C60</f>
        <v>0</v>
      </c>
      <c r="J60" s="2">
        <f t="shared" ref="J60:J62" si="20">G60-D60</f>
        <v>0</v>
      </c>
      <c r="K60" s="2">
        <f t="shared" ref="K60:K62" si="21">I60+J60</f>
        <v>0</v>
      </c>
    </row>
    <row r="61" spans="1:11" ht="46.45">
      <c r="A61" s="3" t="s">
        <v>142</v>
      </c>
      <c r="B61" s="4" t="s">
        <v>137</v>
      </c>
      <c r="C61" s="2">
        <v>1457953.58</v>
      </c>
      <c r="D61" s="2"/>
      <c r="E61" s="47">
        <f>C61+D61</f>
        <v>1457953.58</v>
      </c>
      <c r="F61" s="2">
        <v>1457953.58</v>
      </c>
      <c r="G61" s="2"/>
      <c r="H61" s="47">
        <f>F61+G61</f>
        <v>1457953.58</v>
      </c>
      <c r="I61" s="48">
        <f t="shared" ref="I61" si="22">F61-C61</f>
        <v>0</v>
      </c>
      <c r="J61" s="48">
        <f t="shared" ref="J61" si="23">G61-D61</f>
        <v>0</v>
      </c>
      <c r="K61" s="49">
        <f t="shared" ref="K61" si="24">I61+J61</f>
        <v>0</v>
      </c>
    </row>
    <row r="62" spans="1:11" ht="30.95">
      <c r="A62" s="3" t="s">
        <v>143</v>
      </c>
      <c r="B62" s="4" t="s">
        <v>144</v>
      </c>
      <c r="C62" s="2"/>
      <c r="D62" s="2">
        <v>2</v>
      </c>
      <c r="E62" s="47">
        <f>C62+D62</f>
        <v>2</v>
      </c>
      <c r="F62" s="2"/>
      <c r="G62" s="2">
        <v>2</v>
      </c>
      <c r="H62" s="47">
        <f>F62+G62</f>
        <v>2</v>
      </c>
      <c r="I62" s="48">
        <f t="shared" si="19"/>
        <v>0</v>
      </c>
      <c r="J62" s="48">
        <f t="shared" si="20"/>
        <v>0</v>
      </c>
      <c r="K62" s="49">
        <f t="shared" si="21"/>
        <v>0</v>
      </c>
    </row>
    <row r="63" spans="1:11" ht="18.7" customHeight="1">
      <c r="A63" s="5" t="s">
        <v>113</v>
      </c>
      <c r="B63" s="5"/>
      <c r="C63" s="5"/>
      <c r="D63" s="5"/>
      <c r="E63" s="5"/>
      <c r="F63" s="5"/>
      <c r="G63" s="5"/>
      <c r="H63" s="5"/>
      <c r="I63" s="5"/>
      <c r="J63" s="5"/>
      <c r="K63" s="5"/>
    </row>
    <row r="64" spans="1:11" s="23" customFormat="1" ht="15.5">
      <c r="A64" s="3" t="s">
        <v>38</v>
      </c>
      <c r="B64" s="3" t="s">
        <v>114</v>
      </c>
      <c r="C64" s="22"/>
      <c r="D64" s="22"/>
      <c r="E64" s="22"/>
      <c r="F64" s="22"/>
      <c r="G64" s="22"/>
      <c r="H64" s="22"/>
      <c r="I64" s="22"/>
      <c r="J64" s="22"/>
      <c r="K64" s="22"/>
    </row>
    <row r="65" spans="1:11" ht="45.1" customHeight="1">
      <c r="A65" s="3" t="s">
        <v>145</v>
      </c>
      <c r="B65" s="4" t="s">
        <v>80</v>
      </c>
      <c r="C65" s="2">
        <v>23167.86</v>
      </c>
      <c r="D65" s="2">
        <v>2388.59</v>
      </c>
      <c r="E65" s="47">
        <f t="shared" si="13"/>
        <v>25556.45</v>
      </c>
      <c r="F65" s="2">
        <v>22959.35</v>
      </c>
      <c r="G65" s="2">
        <v>1986.98</v>
      </c>
      <c r="H65" s="47">
        <f t="shared" si="14"/>
        <v>24946.329999999998</v>
      </c>
      <c r="I65" s="2">
        <f t="shared" si="15"/>
        <v>-208.51000000000204</v>
      </c>
      <c r="J65" s="2">
        <f t="shared" si="15"/>
        <v>-401.61000000000013</v>
      </c>
      <c r="K65" s="2">
        <f t="shared" si="16"/>
        <v>-610.12000000000216</v>
      </c>
    </row>
    <row r="66" spans="1:11" ht="33.85" customHeight="1">
      <c r="A66" s="3" t="s">
        <v>147</v>
      </c>
      <c r="B66" s="4" t="s">
        <v>146</v>
      </c>
      <c r="C66" s="2">
        <v>13</v>
      </c>
      <c r="D66" s="2"/>
      <c r="E66" s="47">
        <f t="shared" ref="E66" si="25">C66+D66</f>
        <v>13</v>
      </c>
      <c r="F66" s="2">
        <v>13</v>
      </c>
      <c r="G66" s="2"/>
      <c r="H66" s="47">
        <f t="shared" ref="H66" si="26">F66+G66</f>
        <v>13</v>
      </c>
      <c r="I66" s="2">
        <f t="shared" ref="I66" si="27">F66-C66</f>
        <v>0</v>
      </c>
      <c r="J66" s="2">
        <f t="shared" ref="J66" si="28">G66-D66</f>
        <v>0</v>
      </c>
      <c r="K66" s="2">
        <f t="shared" ref="K66" si="29">I66+J66</f>
        <v>0</v>
      </c>
    </row>
    <row r="67" spans="1:11" ht="54.5" customHeight="1">
      <c r="A67" s="3" t="s">
        <v>148</v>
      </c>
      <c r="B67" s="4" t="s">
        <v>149</v>
      </c>
      <c r="C67" s="2"/>
      <c r="D67" s="2">
        <v>12000</v>
      </c>
      <c r="E67" s="47">
        <f t="shared" si="13"/>
        <v>12000</v>
      </c>
      <c r="F67" s="2"/>
      <c r="G67" s="2">
        <v>12000</v>
      </c>
      <c r="H67" s="47">
        <f t="shared" si="14"/>
        <v>12000</v>
      </c>
      <c r="I67" s="2">
        <f t="shared" si="15"/>
        <v>0</v>
      </c>
      <c r="J67" s="2">
        <f t="shared" si="15"/>
        <v>0</v>
      </c>
      <c r="K67" s="2">
        <f t="shared" si="16"/>
        <v>0</v>
      </c>
    </row>
    <row r="68" spans="1:11" ht="29.95" customHeight="1">
      <c r="A68" s="3">
        <v>4</v>
      </c>
      <c r="B68" s="1" t="s">
        <v>86</v>
      </c>
      <c r="C68" s="2"/>
      <c r="D68" s="2"/>
      <c r="E68" s="47"/>
      <c r="F68" s="2"/>
      <c r="G68" s="2"/>
      <c r="H68" s="47"/>
      <c r="I68" s="2"/>
      <c r="J68" s="2"/>
      <c r="K68" s="2"/>
    </row>
    <row r="69" spans="1:11" ht="33.65" customHeight="1">
      <c r="A69" s="3" t="s">
        <v>152</v>
      </c>
      <c r="B69" s="4" t="s">
        <v>87</v>
      </c>
      <c r="C69" s="2">
        <v>70</v>
      </c>
      <c r="D69" s="2"/>
      <c r="E69" s="47">
        <f t="shared" ref="E69" si="30">C69+D69</f>
        <v>70</v>
      </c>
      <c r="F69" s="2">
        <v>70</v>
      </c>
      <c r="G69" s="2"/>
      <c r="H69" s="47">
        <f t="shared" ref="H69" si="31">F69+G69</f>
        <v>70</v>
      </c>
      <c r="I69" s="2">
        <f t="shared" ref="I69" si="32">F69-C69</f>
        <v>0</v>
      </c>
      <c r="J69" s="2">
        <f t="shared" ref="J69" si="33">G69-D69</f>
        <v>0</v>
      </c>
      <c r="K69" s="2">
        <f t="shared" ref="K69" si="34">I69+J69</f>
        <v>0</v>
      </c>
    </row>
    <row r="70" spans="1:11" ht="37.049999999999997" customHeight="1">
      <c r="A70" s="3" t="s">
        <v>153</v>
      </c>
      <c r="B70" s="4" t="s">
        <v>150</v>
      </c>
      <c r="C70" s="2">
        <v>100</v>
      </c>
      <c r="D70" s="2"/>
      <c r="E70" s="47">
        <f t="shared" ref="E70" si="35">C70+D70</f>
        <v>100</v>
      </c>
      <c r="F70" s="2">
        <v>100</v>
      </c>
      <c r="G70" s="2"/>
      <c r="H70" s="47">
        <f t="shared" ref="H70" si="36">F70+G70</f>
        <v>100</v>
      </c>
      <c r="I70" s="2">
        <f t="shared" ref="I70" si="37">F70-C70</f>
        <v>0</v>
      </c>
      <c r="J70" s="2">
        <f t="shared" ref="J70" si="38">G70-D70</f>
        <v>0</v>
      </c>
      <c r="K70" s="2">
        <f t="shared" ref="K70" si="39">I70+J70</f>
        <v>0</v>
      </c>
    </row>
    <row r="71" spans="1:11" ht="51.35" customHeight="1">
      <c r="A71" s="3" t="s">
        <v>154</v>
      </c>
      <c r="B71" s="4" t="s">
        <v>151</v>
      </c>
      <c r="C71" s="2"/>
      <c r="D71" s="2">
        <v>100</v>
      </c>
      <c r="E71" s="47">
        <f t="shared" si="13"/>
        <v>100</v>
      </c>
      <c r="F71" s="2"/>
      <c r="G71" s="2">
        <v>100</v>
      </c>
      <c r="H71" s="47">
        <f t="shared" si="14"/>
        <v>100</v>
      </c>
      <c r="I71" s="2">
        <f t="shared" si="15"/>
        <v>0</v>
      </c>
      <c r="J71" s="2">
        <f t="shared" si="15"/>
        <v>0</v>
      </c>
      <c r="K71" s="2">
        <f t="shared" si="16"/>
        <v>0</v>
      </c>
    </row>
    <row r="72" spans="1:11" ht="54.5" customHeight="1">
      <c r="A72" s="5" t="s">
        <v>161</v>
      </c>
      <c r="B72" s="5"/>
      <c r="C72" s="5"/>
      <c r="D72" s="5"/>
      <c r="E72" s="5"/>
      <c r="F72" s="5"/>
      <c r="G72" s="5"/>
      <c r="H72" s="5"/>
      <c r="I72" s="5"/>
      <c r="J72" s="5"/>
      <c r="K72" s="5"/>
    </row>
    <row r="73" spans="1:11" ht="33" customHeight="1">
      <c r="A73" s="25" t="s">
        <v>50</v>
      </c>
      <c r="B73" s="25"/>
      <c r="C73" s="25"/>
      <c r="D73" s="25"/>
      <c r="E73" s="25"/>
      <c r="F73" s="25"/>
      <c r="G73" s="25"/>
      <c r="H73" s="25"/>
      <c r="I73" s="25"/>
      <c r="J73" s="25"/>
      <c r="K73" s="25"/>
    </row>
    <row r="74" spans="1:11" ht="68.650000000000006" customHeight="1">
      <c r="A74" s="53" t="s">
        <v>155</v>
      </c>
      <c r="B74" s="53"/>
      <c r="C74" s="53"/>
      <c r="D74" s="53"/>
      <c r="E74" s="53"/>
      <c r="F74" s="53"/>
      <c r="G74" s="53"/>
      <c r="H74" s="53"/>
      <c r="I74" s="53"/>
      <c r="J74" s="53"/>
      <c r="K74" s="53"/>
    </row>
    <row r="75" spans="1:11" ht="20.2" customHeight="1">
      <c r="A75" s="26" t="s">
        <v>51</v>
      </c>
      <c r="B75" s="26"/>
      <c r="C75" s="26"/>
      <c r="D75" s="26"/>
      <c r="E75" s="26"/>
      <c r="F75" s="26"/>
      <c r="G75" s="26"/>
      <c r="H75" s="26"/>
      <c r="I75" s="26"/>
      <c r="J75" s="26"/>
      <c r="K75" s="26"/>
    </row>
    <row r="76" spans="1:11" ht="25.6" customHeight="1">
      <c r="A76" s="53" t="s">
        <v>52</v>
      </c>
      <c r="B76" s="53"/>
      <c r="C76" s="53"/>
      <c r="D76" s="53"/>
      <c r="E76" s="53"/>
      <c r="F76" s="53"/>
      <c r="G76" s="53"/>
      <c r="H76" s="53"/>
      <c r="I76" s="53"/>
      <c r="J76" s="53"/>
      <c r="K76" s="53"/>
    </row>
    <row r="77" spans="1:11" ht="17.350000000000001" customHeight="1">
      <c r="A77" s="27" t="s">
        <v>115</v>
      </c>
      <c r="B77" s="27"/>
      <c r="C77" s="27"/>
      <c r="D77" s="27"/>
      <c r="E77" s="27"/>
      <c r="F77" s="27"/>
      <c r="G77" s="27"/>
      <c r="H77" s="27"/>
      <c r="I77" s="27"/>
      <c r="J77" s="27"/>
      <c r="K77" s="27"/>
    </row>
    <row r="78" spans="1:11" ht="28.3" customHeight="1">
      <c r="A78" s="5" t="s">
        <v>90</v>
      </c>
      <c r="B78" s="5" t="s">
        <v>91</v>
      </c>
      <c r="C78" s="17" t="s">
        <v>116</v>
      </c>
      <c r="D78" s="17"/>
      <c r="E78" s="17"/>
      <c r="F78" s="17" t="s">
        <v>117</v>
      </c>
      <c r="G78" s="17"/>
      <c r="H78" s="17"/>
      <c r="I78" s="17" t="s">
        <v>53</v>
      </c>
      <c r="J78" s="17"/>
      <c r="K78" s="17"/>
    </row>
    <row r="79" spans="1:11" s="19" customFormat="1" ht="24.25" customHeight="1">
      <c r="A79" s="5"/>
      <c r="B79" s="5"/>
      <c r="C79" s="28" t="s">
        <v>33</v>
      </c>
      <c r="D79" s="28" t="s">
        <v>34</v>
      </c>
      <c r="E79" s="28" t="s">
        <v>35</v>
      </c>
      <c r="F79" s="28" t="s">
        <v>33</v>
      </c>
      <c r="G79" s="28" t="s">
        <v>34</v>
      </c>
      <c r="H79" s="28" t="s">
        <v>35</v>
      </c>
      <c r="I79" s="28" t="s">
        <v>33</v>
      </c>
      <c r="J79" s="28" t="s">
        <v>34</v>
      </c>
      <c r="K79" s="28" t="s">
        <v>35</v>
      </c>
    </row>
    <row r="80" spans="1:11" ht="15.5">
      <c r="A80" s="4"/>
      <c r="B80" s="4" t="s">
        <v>64</v>
      </c>
      <c r="C80" s="42">
        <v>41065.241000000002</v>
      </c>
      <c r="D80" s="42">
        <v>6131.3810000000003</v>
      </c>
      <c r="E80" s="43">
        <f>C80+D80</f>
        <v>47196.622000000003</v>
      </c>
      <c r="F80" s="42">
        <v>52152.205999999998</v>
      </c>
      <c r="G80" s="42">
        <v>4387.2479999999996</v>
      </c>
      <c r="H80" s="43">
        <f>F80+G80</f>
        <v>56539.453999999998</v>
      </c>
      <c r="I80" s="48">
        <f>F80/C80*100-100</f>
        <v>26.998416982381769</v>
      </c>
      <c r="J80" s="48">
        <f>G80/D80*100-100</f>
        <v>-28.446005883503261</v>
      </c>
      <c r="K80" s="49">
        <f>H80/E80*100-100</f>
        <v>19.795552317282358</v>
      </c>
    </row>
    <row r="81" spans="1:11" ht="37.700000000000003" customHeight="1">
      <c r="A81" s="29" t="s">
        <v>54</v>
      </c>
      <c r="B81" s="29"/>
      <c r="C81" s="29"/>
      <c r="D81" s="29"/>
      <c r="E81" s="29"/>
      <c r="F81" s="29"/>
      <c r="G81" s="29"/>
      <c r="H81" s="29"/>
      <c r="I81" s="29"/>
      <c r="J81" s="29"/>
      <c r="K81" s="29"/>
    </row>
    <row r="82" spans="1:11" ht="79.400000000000006" customHeight="1">
      <c r="A82" s="54" t="s">
        <v>156</v>
      </c>
      <c r="B82" s="54"/>
      <c r="C82" s="54"/>
      <c r="D82" s="54"/>
      <c r="E82" s="54"/>
      <c r="F82" s="54"/>
      <c r="G82" s="54"/>
      <c r="H82" s="54"/>
      <c r="I82" s="54"/>
      <c r="J82" s="54"/>
      <c r="K82" s="54"/>
    </row>
    <row r="83" spans="1:11" ht="15.5">
      <c r="A83" s="4"/>
      <c r="B83" s="4" t="s">
        <v>92</v>
      </c>
      <c r="C83" s="4"/>
      <c r="D83" s="4"/>
      <c r="E83" s="4"/>
      <c r="F83" s="30"/>
      <c r="G83" s="30"/>
      <c r="H83" s="30"/>
      <c r="I83" s="30"/>
      <c r="J83" s="30"/>
      <c r="K83" s="30"/>
    </row>
    <row r="84" spans="1:11" ht="61.95">
      <c r="A84" s="4">
        <v>1</v>
      </c>
      <c r="B84" s="4" t="s">
        <v>72</v>
      </c>
      <c r="C84" s="55">
        <v>41065.241000000002</v>
      </c>
      <c r="D84" s="55">
        <v>6131.3810000000003</v>
      </c>
      <c r="E84" s="56">
        <f>C84+D84</f>
        <v>47196.622000000003</v>
      </c>
      <c r="F84" s="55">
        <v>50694.252</v>
      </c>
      <c r="G84" s="55">
        <v>4363.2479999999996</v>
      </c>
      <c r="H84" s="56">
        <f>F84+G84</f>
        <v>55057.5</v>
      </c>
      <c r="I84" s="48">
        <f>F84/C84*100-100</f>
        <v>23.448081066905218</v>
      </c>
      <c r="J84" s="48">
        <f>G84/D84*100-100</f>
        <v>-28.83743482911926</v>
      </c>
      <c r="K84" s="49">
        <f>H84/E84*100-100</f>
        <v>16.655594546575813</v>
      </c>
    </row>
    <row r="85" spans="1:11" ht="77.400000000000006">
      <c r="A85" s="4">
        <v>2</v>
      </c>
      <c r="B85" s="4" t="s">
        <v>125</v>
      </c>
      <c r="C85" s="55"/>
      <c r="D85" s="55"/>
      <c r="E85" s="56">
        <f>C85+D85</f>
        <v>0</v>
      </c>
      <c r="F85" s="57">
        <v>1457.954</v>
      </c>
      <c r="G85" s="57"/>
      <c r="H85" s="56">
        <f>F85+G85</f>
        <v>1457.954</v>
      </c>
      <c r="I85" s="48"/>
      <c r="J85" s="48"/>
      <c r="K85" s="49"/>
    </row>
    <row r="86" spans="1:11" ht="46.45">
      <c r="A86" s="4">
        <v>3</v>
      </c>
      <c r="B86" s="4" t="s">
        <v>126</v>
      </c>
      <c r="C86" s="55"/>
      <c r="D86" s="55"/>
      <c r="E86" s="56">
        <f>C86+D86</f>
        <v>0</v>
      </c>
      <c r="F86" s="57"/>
      <c r="G86" s="57">
        <v>24</v>
      </c>
      <c r="H86" s="56">
        <f>F86+G86</f>
        <v>24</v>
      </c>
      <c r="I86" s="48"/>
      <c r="J86" s="48"/>
      <c r="K86" s="49"/>
    </row>
    <row r="87" spans="1:11" ht="39.549999999999997" customHeight="1">
      <c r="A87" s="31" t="s">
        <v>56</v>
      </c>
      <c r="B87" s="17"/>
      <c r="C87" s="17"/>
      <c r="D87" s="17"/>
      <c r="E87" s="17"/>
      <c r="F87" s="17"/>
      <c r="G87" s="17"/>
      <c r="H87" s="17"/>
      <c r="I87" s="17"/>
      <c r="J87" s="17"/>
      <c r="K87" s="17"/>
    </row>
    <row r="88" spans="1:11" ht="67.150000000000006" customHeight="1">
      <c r="A88" s="54" t="s">
        <v>156</v>
      </c>
      <c r="B88" s="54"/>
      <c r="C88" s="54"/>
      <c r="D88" s="54"/>
      <c r="E88" s="54"/>
      <c r="F88" s="54"/>
      <c r="G88" s="54"/>
      <c r="H88" s="54"/>
      <c r="I88" s="54"/>
      <c r="J88" s="54"/>
      <c r="K88" s="54"/>
    </row>
    <row r="89" spans="1:11" s="23" customFormat="1" ht="15.5">
      <c r="A89" s="3" t="s">
        <v>36</v>
      </c>
      <c r="B89" s="3" t="s">
        <v>111</v>
      </c>
      <c r="C89" s="2"/>
      <c r="D89" s="2"/>
      <c r="E89" s="2"/>
      <c r="F89" s="2"/>
      <c r="G89" s="2"/>
      <c r="H89" s="2"/>
      <c r="I89" s="48"/>
      <c r="J89" s="48"/>
      <c r="K89" s="48"/>
    </row>
    <row r="90" spans="1:11" ht="30.95">
      <c r="A90" s="3" t="s">
        <v>129</v>
      </c>
      <c r="B90" s="4" t="s">
        <v>85</v>
      </c>
      <c r="C90" s="58">
        <v>14</v>
      </c>
      <c r="D90" s="58"/>
      <c r="E90" s="59">
        <f t="shared" ref="E90:E110" si="40">C90+D90</f>
        <v>14</v>
      </c>
      <c r="F90" s="2">
        <v>15</v>
      </c>
      <c r="G90" s="3"/>
      <c r="H90" s="59">
        <f t="shared" ref="H90:H110" si="41">F90+G90</f>
        <v>15</v>
      </c>
      <c r="I90" s="48">
        <f>F90/C90*100-100</f>
        <v>7.1428571428571388</v>
      </c>
      <c r="J90" s="48"/>
      <c r="K90" s="49">
        <f>H90/E90*100-100</f>
        <v>7.1428571428571388</v>
      </c>
    </row>
    <row r="91" spans="1:11" ht="15.5">
      <c r="A91" s="3" t="s">
        <v>130</v>
      </c>
      <c r="B91" s="4" t="s">
        <v>75</v>
      </c>
      <c r="C91" s="58">
        <v>80</v>
      </c>
      <c r="D91" s="58"/>
      <c r="E91" s="59">
        <f t="shared" si="40"/>
        <v>80</v>
      </c>
      <c r="F91" s="2">
        <v>80</v>
      </c>
      <c r="G91" s="3"/>
      <c r="H91" s="59">
        <f t="shared" si="41"/>
        <v>80</v>
      </c>
      <c r="I91" s="48">
        <f t="shared" ref="I91:I104" si="42">F91/C91*100-100</f>
        <v>0</v>
      </c>
      <c r="J91" s="48"/>
      <c r="K91" s="49">
        <f t="shared" ref="K91:K104" si="43">H91/E91*100-100</f>
        <v>0</v>
      </c>
    </row>
    <row r="92" spans="1:11" ht="30.95">
      <c r="A92" s="3" t="s">
        <v>131</v>
      </c>
      <c r="B92" s="4" t="s">
        <v>76</v>
      </c>
      <c r="C92" s="60">
        <v>456.22</v>
      </c>
      <c r="D92" s="60"/>
      <c r="E92" s="61">
        <f t="shared" si="40"/>
        <v>456.22</v>
      </c>
      <c r="F92" s="50">
        <v>460.8</v>
      </c>
      <c r="G92" s="51"/>
      <c r="H92" s="61">
        <f t="shared" si="41"/>
        <v>460.8</v>
      </c>
      <c r="I92" s="48">
        <f t="shared" si="42"/>
        <v>1.0039016264083074</v>
      </c>
      <c r="J92" s="48"/>
      <c r="K92" s="49">
        <f t="shared" si="43"/>
        <v>1.0039016264083074</v>
      </c>
    </row>
    <row r="93" spans="1:11" ht="15.5">
      <c r="A93" s="24" t="s">
        <v>132</v>
      </c>
      <c r="B93" s="4" t="s">
        <v>77</v>
      </c>
      <c r="C93" s="60">
        <v>166.42</v>
      </c>
      <c r="D93" s="60"/>
      <c r="E93" s="61">
        <f t="shared" si="40"/>
        <v>166.42</v>
      </c>
      <c r="F93" s="2">
        <v>167.4</v>
      </c>
      <c r="G93" s="2"/>
      <c r="H93" s="61">
        <f t="shared" si="41"/>
        <v>167.4</v>
      </c>
      <c r="I93" s="48">
        <f t="shared" si="42"/>
        <v>0.58887152986422109</v>
      </c>
      <c r="J93" s="48"/>
      <c r="K93" s="49">
        <f t="shared" si="43"/>
        <v>0.58887152986422109</v>
      </c>
    </row>
    <row r="94" spans="1:11" ht="30.95">
      <c r="A94" s="3" t="s">
        <v>133</v>
      </c>
      <c r="B94" s="4" t="s">
        <v>127</v>
      </c>
      <c r="C94" s="60"/>
      <c r="D94" s="60"/>
      <c r="E94" s="61">
        <f t="shared" ref="E94:E95" si="44">C94+D94</f>
        <v>0</v>
      </c>
      <c r="F94" s="2">
        <v>1457953.58</v>
      </c>
      <c r="G94" s="2"/>
      <c r="H94" s="61">
        <f t="shared" ref="H94:H95" si="45">F94+G94</f>
        <v>1457953.58</v>
      </c>
      <c r="I94" s="48"/>
      <c r="J94" s="48"/>
      <c r="K94" s="49"/>
    </row>
    <row r="95" spans="1:11" ht="46.45">
      <c r="A95" s="3" t="s">
        <v>134</v>
      </c>
      <c r="B95" s="4" t="s">
        <v>128</v>
      </c>
      <c r="C95" s="60"/>
      <c r="D95" s="60"/>
      <c r="E95" s="61">
        <f t="shared" si="44"/>
        <v>0</v>
      </c>
      <c r="F95" s="2"/>
      <c r="G95" s="2">
        <v>24000</v>
      </c>
      <c r="H95" s="61">
        <f t="shared" si="45"/>
        <v>24000</v>
      </c>
      <c r="I95" s="48"/>
      <c r="J95" s="48"/>
      <c r="K95" s="49"/>
    </row>
    <row r="96" spans="1:11" s="23" customFormat="1" ht="15.5">
      <c r="A96" s="3" t="s">
        <v>37</v>
      </c>
      <c r="B96" s="3" t="s">
        <v>112</v>
      </c>
      <c r="C96" s="61"/>
      <c r="D96" s="61"/>
      <c r="E96" s="61"/>
      <c r="F96" s="61"/>
      <c r="G96" s="61"/>
      <c r="H96" s="61"/>
      <c r="I96" s="48"/>
      <c r="J96" s="48"/>
      <c r="K96" s="49"/>
    </row>
    <row r="97" spans="1:11" ht="30.95">
      <c r="A97" s="3" t="s">
        <v>138</v>
      </c>
      <c r="B97" s="4" t="s">
        <v>78</v>
      </c>
      <c r="C97" s="58">
        <v>2211</v>
      </c>
      <c r="D97" s="58"/>
      <c r="E97" s="59">
        <f t="shared" ref="E97:E100" si="46">C97+D97</f>
        <v>2211</v>
      </c>
      <c r="F97" s="2">
        <v>2208</v>
      </c>
      <c r="G97" s="2">
        <v>2208</v>
      </c>
      <c r="H97" s="59">
        <v>2208</v>
      </c>
      <c r="I97" s="48">
        <f t="shared" ref="I97:I98" si="47">F97/C97*100-100</f>
        <v>-0.13568521031207581</v>
      </c>
      <c r="J97" s="48"/>
      <c r="K97" s="49">
        <f t="shared" ref="K97:K98" si="48">H97/E97*100-100</f>
        <v>-0.13568521031207581</v>
      </c>
    </row>
    <row r="98" spans="1:11" ht="15.5">
      <c r="A98" s="3" t="s">
        <v>139</v>
      </c>
      <c r="B98" s="4" t="s">
        <v>79</v>
      </c>
      <c r="C98" s="58">
        <v>3214</v>
      </c>
      <c r="D98" s="58"/>
      <c r="E98" s="59">
        <f t="shared" si="46"/>
        <v>3214</v>
      </c>
      <c r="F98" s="2">
        <v>3140</v>
      </c>
      <c r="G98" s="2"/>
      <c r="H98" s="59">
        <f t="shared" ref="H98:H100" si="49">F98+G98</f>
        <v>3140</v>
      </c>
      <c r="I98" s="48">
        <f t="shared" si="47"/>
        <v>-2.3024268823895397</v>
      </c>
      <c r="J98" s="48"/>
      <c r="K98" s="49">
        <f t="shared" si="48"/>
        <v>-2.3024268823895397</v>
      </c>
    </row>
    <row r="99" spans="1:11" ht="15.5">
      <c r="A99" s="24" t="s">
        <v>140</v>
      </c>
      <c r="B99" s="4" t="s">
        <v>135</v>
      </c>
      <c r="C99" s="58"/>
      <c r="D99" s="58"/>
      <c r="E99" s="59">
        <f t="shared" si="46"/>
        <v>0</v>
      </c>
      <c r="F99" s="2">
        <v>1728</v>
      </c>
      <c r="G99" s="2"/>
      <c r="H99" s="59">
        <f t="shared" si="49"/>
        <v>1728</v>
      </c>
      <c r="I99" s="48"/>
      <c r="J99" s="48"/>
      <c r="K99" s="49"/>
    </row>
    <row r="100" spans="1:11" ht="15.5">
      <c r="A100" s="24" t="s">
        <v>141</v>
      </c>
      <c r="B100" s="4" t="s">
        <v>136</v>
      </c>
      <c r="C100" s="58"/>
      <c r="D100" s="58"/>
      <c r="E100" s="59">
        <f t="shared" si="46"/>
        <v>0</v>
      </c>
      <c r="F100" s="2">
        <v>1412</v>
      </c>
      <c r="G100" s="2"/>
      <c r="H100" s="59">
        <f t="shared" si="49"/>
        <v>1412</v>
      </c>
      <c r="I100" s="48"/>
      <c r="J100" s="48"/>
      <c r="K100" s="49"/>
    </row>
    <row r="101" spans="1:11" ht="46.45">
      <c r="A101" s="3" t="s">
        <v>142</v>
      </c>
      <c r="B101" s="4" t="s">
        <v>137</v>
      </c>
      <c r="C101" s="58"/>
      <c r="D101" s="58"/>
      <c r="E101" s="59">
        <f t="shared" si="40"/>
        <v>0</v>
      </c>
      <c r="F101" s="2">
        <v>1457953.58</v>
      </c>
      <c r="G101" s="2"/>
      <c r="H101" s="59">
        <f t="shared" si="41"/>
        <v>1457953.58</v>
      </c>
      <c r="I101" s="48"/>
      <c r="J101" s="48"/>
      <c r="K101" s="49"/>
    </row>
    <row r="102" spans="1:11" ht="30.95">
      <c r="A102" s="3" t="s">
        <v>143</v>
      </c>
      <c r="B102" s="4" t="s">
        <v>144</v>
      </c>
      <c r="C102" s="58"/>
      <c r="D102" s="58"/>
      <c r="E102" s="59">
        <f t="shared" si="40"/>
        <v>0</v>
      </c>
      <c r="F102" s="2"/>
      <c r="G102" s="2">
        <v>2</v>
      </c>
      <c r="H102" s="59">
        <f t="shared" si="41"/>
        <v>2</v>
      </c>
      <c r="I102" s="48"/>
      <c r="J102" s="48"/>
      <c r="K102" s="49"/>
    </row>
    <row r="103" spans="1:11" s="23" customFormat="1" ht="15.5">
      <c r="A103" s="3" t="s">
        <v>38</v>
      </c>
      <c r="B103" s="3" t="s">
        <v>114</v>
      </c>
      <c r="C103" s="61"/>
      <c r="D103" s="61"/>
      <c r="E103" s="61"/>
      <c r="F103" s="61"/>
      <c r="G103" s="61"/>
      <c r="H103" s="61"/>
      <c r="I103" s="48"/>
      <c r="J103" s="48"/>
      <c r="K103" s="49"/>
    </row>
    <row r="104" spans="1:11" ht="46.45">
      <c r="A104" s="3" t="s">
        <v>145</v>
      </c>
      <c r="B104" s="4" t="s">
        <v>80</v>
      </c>
      <c r="C104" s="58">
        <v>21346</v>
      </c>
      <c r="D104" s="58"/>
      <c r="E104" s="59">
        <f t="shared" si="40"/>
        <v>21346</v>
      </c>
      <c r="F104" s="2">
        <v>22959.35</v>
      </c>
      <c r="G104" s="2">
        <v>1986.98</v>
      </c>
      <c r="H104" s="59">
        <f t="shared" si="41"/>
        <v>24946.329999999998</v>
      </c>
      <c r="I104" s="48">
        <f t="shared" si="42"/>
        <v>7.5580905087604151</v>
      </c>
      <c r="J104" s="48"/>
      <c r="K104" s="49">
        <f t="shared" si="43"/>
        <v>16.866532371404475</v>
      </c>
    </row>
    <row r="105" spans="1:11" ht="30.95">
      <c r="A105" s="3" t="s">
        <v>147</v>
      </c>
      <c r="B105" s="4" t="s">
        <v>146</v>
      </c>
      <c r="C105" s="58">
        <v>13</v>
      </c>
      <c r="D105" s="58"/>
      <c r="E105" s="59">
        <f t="shared" ref="E105" si="50">C105+D105</f>
        <v>13</v>
      </c>
      <c r="F105" s="2">
        <v>13</v>
      </c>
      <c r="G105" s="2"/>
      <c r="H105" s="59">
        <f t="shared" ref="H105" si="51">F105+G105</f>
        <v>13</v>
      </c>
      <c r="I105" s="48">
        <f t="shared" ref="I105" si="52">F105/C105*100-100</f>
        <v>0</v>
      </c>
      <c r="J105" s="48"/>
      <c r="K105" s="49">
        <f t="shared" ref="K105" si="53">H105/E105*100-100</f>
        <v>0</v>
      </c>
    </row>
    <row r="106" spans="1:11" ht="46.45">
      <c r="A106" s="3" t="s">
        <v>148</v>
      </c>
      <c r="B106" s="4" t="s">
        <v>149</v>
      </c>
      <c r="C106" s="58"/>
      <c r="D106" s="58"/>
      <c r="E106" s="59">
        <f t="shared" si="40"/>
        <v>0</v>
      </c>
      <c r="F106" s="2"/>
      <c r="G106" s="2">
        <v>12000</v>
      </c>
      <c r="H106" s="59">
        <f t="shared" si="41"/>
        <v>12000</v>
      </c>
      <c r="I106" s="48"/>
      <c r="J106" s="48"/>
      <c r="K106" s="49"/>
    </row>
    <row r="107" spans="1:11" ht="15.5">
      <c r="A107" s="3">
        <v>4</v>
      </c>
      <c r="B107" s="3" t="s">
        <v>86</v>
      </c>
      <c r="C107" s="58"/>
      <c r="D107" s="58"/>
      <c r="E107" s="59"/>
      <c r="F107" s="58"/>
      <c r="G107" s="58"/>
      <c r="H107" s="59"/>
      <c r="I107" s="48"/>
      <c r="J107" s="48"/>
      <c r="K107" s="49"/>
    </row>
    <row r="108" spans="1:11" ht="30.95">
      <c r="A108" s="3" t="s">
        <v>152</v>
      </c>
      <c r="B108" s="4" t="s">
        <v>87</v>
      </c>
      <c r="C108" s="58">
        <v>69</v>
      </c>
      <c r="D108" s="58"/>
      <c r="E108" s="59">
        <f t="shared" ref="E108:E109" si="54">C108+D108</f>
        <v>69</v>
      </c>
      <c r="F108" s="2">
        <v>70</v>
      </c>
      <c r="G108" s="2"/>
      <c r="H108" s="59">
        <f t="shared" ref="H108:H109" si="55">F108+G108</f>
        <v>70</v>
      </c>
      <c r="I108" s="48">
        <f t="shared" ref="I108" si="56">F108/C108*100-100</f>
        <v>1.4492753623188435</v>
      </c>
      <c r="J108" s="48"/>
      <c r="K108" s="49">
        <f t="shared" ref="K108" si="57">H108/E108*100-100</f>
        <v>1.4492753623188435</v>
      </c>
    </row>
    <row r="109" spans="1:11" ht="30.95">
      <c r="A109" s="3" t="s">
        <v>153</v>
      </c>
      <c r="B109" s="4" t="s">
        <v>150</v>
      </c>
      <c r="C109" s="58"/>
      <c r="D109" s="58"/>
      <c r="E109" s="59">
        <f t="shared" si="54"/>
        <v>0</v>
      </c>
      <c r="F109" s="2">
        <v>100</v>
      </c>
      <c r="G109" s="2"/>
      <c r="H109" s="59">
        <f t="shared" si="55"/>
        <v>100</v>
      </c>
      <c r="I109" s="48"/>
      <c r="J109" s="48"/>
      <c r="K109" s="49"/>
    </row>
    <row r="110" spans="1:11" ht="46.45">
      <c r="A110" s="3" t="s">
        <v>154</v>
      </c>
      <c r="B110" s="4" t="s">
        <v>151</v>
      </c>
      <c r="C110" s="58"/>
      <c r="D110" s="58"/>
      <c r="E110" s="59">
        <f t="shared" si="40"/>
        <v>0</v>
      </c>
      <c r="F110" s="2"/>
      <c r="G110" s="2">
        <v>100</v>
      </c>
      <c r="H110" s="59">
        <f t="shared" si="41"/>
        <v>100</v>
      </c>
      <c r="I110" s="48"/>
      <c r="J110" s="48"/>
      <c r="K110" s="49"/>
    </row>
    <row r="111" spans="1:11" ht="17.350000000000001" customHeight="1">
      <c r="A111" s="31" t="s">
        <v>55</v>
      </c>
      <c r="B111" s="31"/>
      <c r="C111" s="31"/>
      <c r="D111" s="31"/>
      <c r="E111" s="31"/>
      <c r="F111" s="31"/>
      <c r="G111" s="31"/>
      <c r="H111" s="31"/>
      <c r="I111" s="31"/>
      <c r="J111" s="31"/>
      <c r="K111" s="31"/>
    </row>
    <row r="112" spans="1:11" ht="22.9" customHeight="1">
      <c r="A112" s="62" t="s">
        <v>157</v>
      </c>
      <c r="B112" s="63"/>
      <c r="C112" s="63"/>
      <c r="D112" s="63"/>
      <c r="E112" s="63"/>
      <c r="F112" s="63"/>
      <c r="G112" s="63"/>
      <c r="H112" s="63"/>
      <c r="I112" s="63"/>
      <c r="J112" s="63"/>
      <c r="K112" s="64"/>
    </row>
    <row r="113" spans="1:11" ht="74.349999999999994" customHeight="1">
      <c r="A113" s="65"/>
      <c r="B113" s="54"/>
      <c r="C113" s="54"/>
      <c r="D113" s="54"/>
      <c r="E113" s="54"/>
      <c r="F113" s="54"/>
      <c r="G113" s="54"/>
      <c r="H113" s="54"/>
      <c r="I113" s="54"/>
      <c r="J113" s="54"/>
      <c r="K113" s="66"/>
    </row>
    <row r="114" spans="1:11" ht="18.7" customHeight="1">
      <c r="A114" s="31" t="s">
        <v>51</v>
      </c>
      <c r="B114" s="31"/>
      <c r="C114" s="31"/>
      <c r="D114" s="31"/>
      <c r="E114" s="31"/>
      <c r="F114" s="31"/>
      <c r="G114" s="31"/>
      <c r="H114" s="31"/>
      <c r="I114" s="31"/>
      <c r="J114" s="31"/>
      <c r="K114" s="31"/>
    </row>
    <row r="115" spans="1:11" ht="35.85" customHeight="1">
      <c r="A115" s="53" t="s">
        <v>57</v>
      </c>
      <c r="B115" s="53"/>
      <c r="C115" s="53"/>
      <c r="D115" s="53"/>
      <c r="E115" s="53"/>
      <c r="F115" s="53"/>
      <c r="G115" s="53"/>
      <c r="H115" s="53"/>
      <c r="I115" s="53"/>
      <c r="J115" s="53"/>
      <c r="K115" s="53"/>
    </row>
    <row r="116" spans="1:11" ht="15.5">
      <c r="A116" s="21"/>
      <c r="B116" s="21"/>
      <c r="C116" s="21"/>
      <c r="D116" s="21"/>
      <c r="E116" s="21"/>
      <c r="F116" s="21"/>
      <c r="G116" s="21"/>
      <c r="H116" s="21"/>
      <c r="I116" s="21"/>
      <c r="J116" s="21"/>
      <c r="K116" s="21"/>
    </row>
    <row r="117" spans="1:11" ht="15" customHeight="1">
      <c r="A117" s="27" t="s">
        <v>118</v>
      </c>
      <c r="B117" s="27"/>
      <c r="C117" s="27"/>
      <c r="D117" s="27"/>
      <c r="E117" s="27"/>
      <c r="F117" s="27"/>
      <c r="G117" s="27"/>
      <c r="H117" s="27"/>
      <c r="I117" s="27"/>
      <c r="J117" s="27"/>
      <c r="K117" s="27"/>
    </row>
    <row r="118" spans="1:11" ht="15.5">
      <c r="A118" s="21"/>
      <c r="B118" s="21"/>
      <c r="C118" s="21"/>
      <c r="D118" s="21"/>
      <c r="E118" s="21"/>
      <c r="F118" s="21"/>
      <c r="G118" s="21"/>
      <c r="H118" s="21"/>
      <c r="I118" s="21"/>
      <c r="J118" s="21"/>
      <c r="K118" s="21"/>
    </row>
    <row r="119" spans="1:11" ht="108.35">
      <c r="A119" s="4" t="s">
        <v>119</v>
      </c>
      <c r="B119" s="4" t="s">
        <v>91</v>
      </c>
      <c r="C119" s="2" t="s">
        <v>58</v>
      </c>
      <c r="D119" s="2" t="s">
        <v>59</v>
      </c>
      <c r="E119" s="2" t="s">
        <v>60</v>
      </c>
      <c r="F119" s="2" t="s">
        <v>47</v>
      </c>
      <c r="G119" s="2" t="s">
        <v>61</v>
      </c>
      <c r="H119" s="2" t="s">
        <v>62</v>
      </c>
      <c r="I119" s="21"/>
      <c r="J119" s="21"/>
      <c r="K119" s="21"/>
    </row>
    <row r="120" spans="1:11" ht="15.5">
      <c r="A120" s="4" t="s">
        <v>36</v>
      </c>
      <c r="B120" s="4" t="s">
        <v>37</v>
      </c>
      <c r="C120" s="4" t="s">
        <v>38</v>
      </c>
      <c r="D120" s="4" t="s">
        <v>39</v>
      </c>
      <c r="E120" s="4" t="s">
        <v>40</v>
      </c>
      <c r="F120" s="4" t="s">
        <v>120</v>
      </c>
      <c r="G120" s="4" t="s">
        <v>42</v>
      </c>
      <c r="H120" s="4" t="s">
        <v>121</v>
      </c>
      <c r="I120" s="21"/>
      <c r="J120" s="21"/>
      <c r="K120" s="21"/>
    </row>
    <row r="121" spans="1:11" ht="14.15">
      <c r="A121" s="24" t="s">
        <v>4</v>
      </c>
      <c r="B121" s="24" t="s">
        <v>5</v>
      </c>
      <c r="C121" s="24" t="s">
        <v>0</v>
      </c>
      <c r="D121" s="55">
        <f>D123+D125</f>
        <v>5274</v>
      </c>
      <c r="E121" s="55">
        <f t="shared" ref="E121:F121" si="58">E123+E125</f>
        <v>4387.2479999999996</v>
      </c>
      <c r="F121" s="55">
        <f t="shared" si="58"/>
        <v>-886.75200000000041</v>
      </c>
      <c r="G121" s="24" t="s">
        <v>0</v>
      </c>
      <c r="H121" s="24" t="s">
        <v>0</v>
      </c>
    </row>
    <row r="122" spans="1:11" ht="14.15">
      <c r="A122" s="24"/>
      <c r="B122" s="24" t="s">
        <v>6</v>
      </c>
      <c r="C122" s="24" t="s">
        <v>0</v>
      </c>
      <c r="D122" s="55"/>
      <c r="E122" s="55"/>
      <c r="F122" s="55"/>
      <c r="G122" s="24" t="s">
        <v>0</v>
      </c>
      <c r="H122" s="24" t="s">
        <v>0</v>
      </c>
    </row>
    <row r="123" spans="1:11" ht="42.4">
      <c r="A123" s="24"/>
      <c r="B123" s="32" t="s">
        <v>89</v>
      </c>
      <c r="C123" s="24" t="s">
        <v>0</v>
      </c>
      <c r="D123" s="55">
        <v>24</v>
      </c>
      <c r="E123" s="55">
        <v>24</v>
      </c>
      <c r="F123" s="55">
        <f>E123-D123</f>
        <v>0</v>
      </c>
      <c r="G123" s="24" t="s">
        <v>0</v>
      </c>
      <c r="H123" s="24" t="s">
        <v>0</v>
      </c>
    </row>
    <row r="124" spans="1:11" ht="14.15">
      <c r="A124" s="24"/>
      <c r="B124" s="24" t="s">
        <v>7</v>
      </c>
      <c r="C124" s="24" t="s">
        <v>0</v>
      </c>
      <c r="D124" s="55"/>
      <c r="E124" s="55"/>
      <c r="F124" s="55"/>
      <c r="G124" s="24" t="s">
        <v>0</v>
      </c>
      <c r="H124" s="24" t="s">
        <v>0</v>
      </c>
    </row>
    <row r="125" spans="1:11" ht="15.5">
      <c r="A125" s="24"/>
      <c r="B125" s="24" t="s">
        <v>8</v>
      </c>
      <c r="C125" s="24" t="s">
        <v>0</v>
      </c>
      <c r="D125" s="42">
        <v>5250</v>
      </c>
      <c r="E125" s="42">
        <v>4363.2479999999996</v>
      </c>
      <c r="F125" s="55">
        <f>E125-D125</f>
        <v>-886.75200000000041</v>
      </c>
      <c r="G125" s="24" t="s">
        <v>0</v>
      </c>
      <c r="H125" s="24" t="s">
        <v>0</v>
      </c>
    </row>
    <row r="126" spans="1:11">
      <c r="A126" s="33" t="s">
        <v>9</v>
      </c>
      <c r="B126" s="33"/>
      <c r="C126" s="33"/>
      <c r="D126" s="33"/>
      <c r="E126" s="33"/>
      <c r="F126" s="33"/>
      <c r="G126" s="33"/>
      <c r="H126" s="33"/>
    </row>
    <row r="127" spans="1:11">
      <c r="A127" s="67" t="s">
        <v>88</v>
      </c>
      <c r="B127" s="68"/>
      <c r="C127" s="68"/>
      <c r="D127" s="68"/>
      <c r="E127" s="68"/>
      <c r="F127" s="68"/>
      <c r="G127" s="68"/>
      <c r="H127" s="69"/>
    </row>
    <row r="128" spans="1:11">
      <c r="A128" s="24"/>
      <c r="B128" s="24"/>
      <c r="C128" s="24"/>
      <c r="D128" s="24"/>
      <c r="E128" s="24"/>
      <c r="F128" s="24"/>
      <c r="G128" s="24"/>
      <c r="H128" s="24"/>
    </row>
    <row r="129" spans="1:11" ht="14.15">
      <c r="A129" s="24" t="s">
        <v>1</v>
      </c>
      <c r="B129" s="24" t="s">
        <v>10</v>
      </c>
      <c r="C129" s="24" t="s">
        <v>0</v>
      </c>
      <c r="D129" s="70">
        <v>24</v>
      </c>
      <c r="E129" s="70">
        <v>24</v>
      </c>
      <c r="F129" s="70">
        <f>E129-D129</f>
        <v>0</v>
      </c>
      <c r="G129" s="24" t="s">
        <v>0</v>
      </c>
      <c r="H129" s="24" t="s">
        <v>0</v>
      </c>
    </row>
    <row r="130" spans="1:11">
      <c r="A130" s="33" t="s">
        <v>11</v>
      </c>
      <c r="B130" s="33"/>
      <c r="C130" s="33"/>
      <c r="D130" s="33"/>
      <c r="E130" s="33"/>
      <c r="F130" s="33"/>
      <c r="G130" s="33"/>
      <c r="H130" s="33"/>
    </row>
    <row r="131" spans="1:11">
      <c r="A131" s="33" t="s">
        <v>12</v>
      </c>
      <c r="B131" s="33"/>
      <c r="C131" s="33"/>
      <c r="D131" s="33"/>
      <c r="E131" s="33"/>
      <c r="F131" s="33"/>
      <c r="G131" s="33"/>
      <c r="H131" s="33"/>
    </row>
    <row r="132" spans="1:11" ht="14.15">
      <c r="A132" s="24" t="s">
        <v>2</v>
      </c>
      <c r="B132" s="24" t="s">
        <v>13</v>
      </c>
      <c r="C132" s="24"/>
      <c r="D132" s="24"/>
      <c r="E132" s="24"/>
      <c r="F132" s="24"/>
      <c r="G132" s="24"/>
      <c r="H132" s="24"/>
    </row>
    <row r="133" spans="1:11" ht="14.15">
      <c r="A133" s="24"/>
      <c r="B133" s="24" t="s">
        <v>14</v>
      </c>
      <c r="C133" s="24"/>
      <c r="D133" s="24"/>
      <c r="E133" s="24"/>
      <c r="F133" s="24"/>
      <c r="G133" s="24"/>
      <c r="H133" s="24"/>
    </row>
    <row r="134" spans="1:11" ht="14.15" thickBot="1">
      <c r="A134" s="34" t="s">
        <v>15</v>
      </c>
      <c r="B134" s="35"/>
      <c r="C134" s="35"/>
      <c r="D134" s="35"/>
      <c r="E134" s="35"/>
      <c r="F134" s="35"/>
      <c r="G134" s="35"/>
      <c r="H134" s="36"/>
    </row>
    <row r="135" spans="1:11" ht="14.15">
      <c r="A135" s="24"/>
      <c r="B135" s="24" t="s">
        <v>16</v>
      </c>
      <c r="C135" s="24"/>
      <c r="D135" s="24"/>
      <c r="E135" s="24"/>
      <c r="F135" s="24"/>
      <c r="G135" s="24"/>
      <c r="H135" s="24"/>
    </row>
    <row r="136" spans="1:11" ht="14.15">
      <c r="A136" s="24"/>
      <c r="B136" s="24" t="s">
        <v>17</v>
      </c>
      <c r="C136" s="24"/>
      <c r="D136" s="24"/>
      <c r="E136" s="24"/>
      <c r="F136" s="24"/>
      <c r="G136" s="24"/>
      <c r="H136" s="24"/>
    </row>
    <row r="137" spans="1:11" ht="28.3">
      <c r="A137" s="24" t="s">
        <v>3</v>
      </c>
      <c r="B137" s="24" t="s">
        <v>18</v>
      </c>
      <c r="C137" s="24" t="s">
        <v>0</v>
      </c>
      <c r="D137" s="70">
        <v>518.41800000000001</v>
      </c>
      <c r="E137" s="70">
        <v>518.41800000000001</v>
      </c>
      <c r="F137" s="70">
        <f>E137-D137</f>
        <v>0</v>
      </c>
      <c r="G137" s="24" t="s">
        <v>0</v>
      </c>
      <c r="H137" s="24" t="s">
        <v>0</v>
      </c>
    </row>
    <row r="138" spans="1:11" ht="22.9" customHeight="1">
      <c r="A138" s="37" t="s">
        <v>162</v>
      </c>
      <c r="B138" s="37"/>
      <c r="C138" s="37"/>
      <c r="D138" s="37"/>
      <c r="E138" s="37"/>
      <c r="F138" s="37"/>
      <c r="G138" s="37"/>
      <c r="H138" s="37"/>
      <c r="I138" s="37"/>
      <c r="J138" s="37"/>
      <c r="K138" s="37"/>
    </row>
    <row r="139" spans="1:11" ht="25.25" customHeight="1">
      <c r="A139" s="38" t="s">
        <v>163</v>
      </c>
      <c r="B139" s="38"/>
      <c r="C139" s="38"/>
      <c r="D139" s="38"/>
      <c r="E139" s="38"/>
      <c r="F139" s="38"/>
      <c r="G139" s="38"/>
      <c r="H139" s="38"/>
      <c r="I139" s="38"/>
      <c r="J139" s="38"/>
      <c r="K139" s="38"/>
    </row>
    <row r="140" spans="1:11" ht="18" customHeight="1">
      <c r="A140" s="38" t="s">
        <v>158</v>
      </c>
      <c r="B140" s="39"/>
      <c r="C140" s="39"/>
      <c r="D140" s="39"/>
      <c r="E140" s="39"/>
      <c r="F140" s="39"/>
      <c r="G140" s="39"/>
      <c r="H140" s="39"/>
      <c r="I140" s="39"/>
      <c r="J140" s="39"/>
      <c r="K140" s="39"/>
    </row>
    <row r="141" spans="1:11" ht="32.5" customHeight="1">
      <c r="A141" s="71" t="s">
        <v>164</v>
      </c>
      <c r="B141" s="72"/>
      <c r="C141" s="72"/>
      <c r="D141" s="72"/>
      <c r="E141" s="72"/>
      <c r="F141" s="72"/>
      <c r="G141" s="72"/>
      <c r="H141" s="72"/>
      <c r="I141" s="72"/>
      <c r="J141" s="72"/>
      <c r="K141" s="72"/>
    </row>
    <row r="142" spans="1:11" ht="34.15" customHeight="1">
      <c r="A142" s="38" t="s">
        <v>165</v>
      </c>
      <c r="B142" s="38"/>
      <c r="C142" s="38"/>
      <c r="D142" s="38"/>
      <c r="E142" s="38"/>
      <c r="F142" s="38"/>
      <c r="G142" s="38"/>
      <c r="H142" s="38"/>
      <c r="I142" s="38"/>
      <c r="J142" s="38"/>
      <c r="K142" s="38"/>
    </row>
    <row r="143" spans="1:11" ht="31.8" customHeight="1">
      <c r="A143" s="38" t="s">
        <v>166</v>
      </c>
      <c r="B143" s="38"/>
      <c r="C143" s="38"/>
      <c r="D143" s="38"/>
      <c r="E143" s="38"/>
      <c r="F143" s="38"/>
      <c r="G143" s="38"/>
      <c r="H143" s="38"/>
      <c r="I143" s="38"/>
      <c r="J143" s="38"/>
      <c r="K143" s="38"/>
    </row>
    <row r="144" spans="1:11" ht="21.05" customHeight="1">
      <c r="A144" s="38" t="s">
        <v>167</v>
      </c>
      <c r="B144" s="38"/>
      <c r="C144" s="38"/>
      <c r="D144" s="38"/>
      <c r="E144" s="38"/>
      <c r="F144" s="38"/>
      <c r="G144" s="38"/>
      <c r="H144" s="38"/>
      <c r="I144" s="38"/>
      <c r="J144" s="38"/>
      <c r="K144" s="38"/>
    </row>
    <row r="147" spans="2:7" ht="15.65" customHeight="1">
      <c r="B147" s="40" t="s">
        <v>122</v>
      </c>
      <c r="C147" s="40"/>
      <c r="D147" s="21"/>
      <c r="E147" s="40" t="s">
        <v>123</v>
      </c>
      <c r="F147" s="40"/>
      <c r="G147" s="40"/>
    </row>
  </sheetData>
  <mergeCells count="72">
    <mergeCell ref="A142:K142"/>
    <mergeCell ref="A143:K143"/>
    <mergeCell ref="A144:K144"/>
    <mergeCell ref="E147:G147"/>
    <mergeCell ref="A131:H131"/>
    <mergeCell ref="A134:H134"/>
    <mergeCell ref="A138:K138"/>
    <mergeCell ref="A139:K139"/>
    <mergeCell ref="A140:K140"/>
    <mergeCell ref="A141:K141"/>
    <mergeCell ref="B147:C147"/>
    <mergeCell ref="A130:H130"/>
    <mergeCell ref="A81:K81"/>
    <mergeCell ref="A82:K82"/>
    <mergeCell ref="A87:K87"/>
    <mergeCell ref="A88:K88"/>
    <mergeCell ref="A111:K111"/>
    <mergeCell ref="A114:K114"/>
    <mergeCell ref="A115:K115"/>
    <mergeCell ref="A117:K117"/>
    <mergeCell ref="A126:H126"/>
    <mergeCell ref="A112:K113"/>
    <mergeCell ref="A127:H127"/>
    <mergeCell ref="A74:K74"/>
    <mergeCell ref="A75:K75"/>
    <mergeCell ref="A76:K76"/>
    <mergeCell ref="A77:K77"/>
    <mergeCell ref="A78:A79"/>
    <mergeCell ref="B78:B79"/>
    <mergeCell ref="C78:E78"/>
    <mergeCell ref="F78:H78"/>
    <mergeCell ref="I78:K78"/>
    <mergeCell ref="A73:K73"/>
    <mergeCell ref="C48:E48"/>
    <mergeCell ref="F48:H48"/>
    <mergeCell ref="I48:K48"/>
    <mergeCell ref="A55:K55"/>
    <mergeCell ref="C56:E56"/>
    <mergeCell ref="F56:H56"/>
    <mergeCell ref="I56:K56"/>
    <mergeCell ref="A63:K63"/>
    <mergeCell ref="C64:E64"/>
    <mergeCell ref="F64:H64"/>
    <mergeCell ref="I64:K64"/>
    <mergeCell ref="A72:K72"/>
    <mergeCell ref="A17:K17"/>
    <mergeCell ref="A23:K23"/>
    <mergeCell ref="A30:E30"/>
    <mergeCell ref="A37:E37"/>
    <mergeCell ref="A44:K44"/>
    <mergeCell ref="A38:E38"/>
    <mergeCell ref="A46:A47"/>
    <mergeCell ref="B46:B47"/>
    <mergeCell ref="C46:E46"/>
    <mergeCell ref="F46:H46"/>
    <mergeCell ref="I46:K46"/>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87" orientation="landscape" verticalDpi="0" r:id="rId1"/>
  <rowBreaks count="1" manualBreakCount="1">
    <brk id="11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Finvid12</cp:lastModifiedBy>
  <cp:lastPrinted>2020-05-20T08:36:18Z</cp:lastPrinted>
  <dcterms:created xsi:type="dcterms:W3CDTF">2019-07-18T07:25:18Z</dcterms:created>
  <dcterms:modified xsi:type="dcterms:W3CDTF">2020-06-01T05:30:10Z</dcterms:modified>
</cp:coreProperties>
</file>